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434C5E10-52B9-45D7-AE1D-3DC1550365DC}" xr6:coauthVersionLast="47" xr6:coauthVersionMax="47" xr10:uidLastSave="{00000000-0000-0000-0000-000000000000}"/>
  <workbookProtection workbookAlgorithmName="SHA-512" workbookHashValue="DJYoAjxb17cTg7fJRSlhKAnvNkbSniq3HSlLzrHmrFeupadfGCdbj4VGj2RHHwfUilz4qrQZaphk7WHWU19oWA==" workbookSaltValue="JG+NHQzWlRear+9NsNlsHw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CPT!$A$1:$AA$59</definedName>
    <definedName name="_xlnm.Print_Area" localSheetId="7">'DC1'!$A$1:$AA$59</definedName>
    <definedName name="_xlnm.Print_Area" localSheetId="13">'DC2'!$A$1:$AA$59</definedName>
    <definedName name="_xlnm.Print_Area" localSheetId="18">'DC3'!$A$1:$AA$59</definedName>
    <definedName name="_xlnm.Print_Area" localSheetId="26">'DC4'!$A$1:$AA$59</definedName>
    <definedName name="_xlnm.Print_Area" localSheetId="30">'DC5'!$A$1:$AA$59</definedName>
    <definedName name="_xlnm.Print_Area" localSheetId="0">Summary!$A$1:$AA$59</definedName>
    <definedName name="_xlnm.Print_Area" localSheetId="2">'WC011'!$A$1:$AA$59</definedName>
    <definedName name="_xlnm.Print_Area" localSheetId="3">'WC012'!$A$1:$AA$59</definedName>
    <definedName name="_xlnm.Print_Area" localSheetId="4">'WC013'!$A$1:$AA$59</definedName>
    <definedName name="_xlnm.Print_Area" localSheetId="5">'WC014'!$A$1:$AA$59</definedName>
    <definedName name="_xlnm.Print_Area" localSheetId="6">'WC015'!$A$1:$AA$59</definedName>
    <definedName name="_xlnm.Print_Area" localSheetId="8">'WC022'!$A$1:$AA$59</definedName>
    <definedName name="_xlnm.Print_Area" localSheetId="9">'WC023'!$A$1:$AA$59</definedName>
    <definedName name="_xlnm.Print_Area" localSheetId="10">'WC024'!$A$1:$AA$59</definedName>
    <definedName name="_xlnm.Print_Area" localSheetId="11">'WC025'!$A$1:$AA$59</definedName>
    <definedName name="_xlnm.Print_Area" localSheetId="12">'WC026'!$A$1:$AA$59</definedName>
    <definedName name="_xlnm.Print_Area" localSheetId="14">'WC031'!$A$1:$AA$59</definedName>
    <definedName name="_xlnm.Print_Area" localSheetId="15">'WC032'!$A$1:$AA$59</definedName>
    <definedName name="_xlnm.Print_Area" localSheetId="16">'WC033'!$A$1:$AA$59</definedName>
    <definedName name="_xlnm.Print_Area" localSheetId="17">'WC034'!$A$1:$AA$59</definedName>
    <definedName name="_xlnm.Print_Area" localSheetId="19">'WC041'!$A$1:$AA$59</definedName>
    <definedName name="_xlnm.Print_Area" localSheetId="20">'WC042'!$A$1:$AA$59</definedName>
    <definedName name="_xlnm.Print_Area" localSheetId="21">'WC043'!$A$1:$AA$59</definedName>
    <definedName name="_xlnm.Print_Area" localSheetId="22">'WC044'!$A$1:$AA$59</definedName>
    <definedName name="_xlnm.Print_Area" localSheetId="23">'WC045'!$A$1:$AA$59</definedName>
    <definedName name="_xlnm.Print_Area" localSheetId="24">'WC047'!$A$1:$AA$59</definedName>
    <definedName name="_xlnm.Print_Area" localSheetId="25">'WC048'!$A$1:$AA$59</definedName>
    <definedName name="_xlnm.Print_Area" localSheetId="27">'WC051'!$A$1:$AA$59</definedName>
    <definedName name="_xlnm.Print_Area" localSheetId="28">'WC052'!$A$1:$AA$59</definedName>
    <definedName name="_xlnm.Print_Area" localSheetId="29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8" i="2" l="1"/>
  <c r="Y51" i="2" s="1"/>
  <c r="J48" i="2"/>
  <c r="J51" i="2" s="1"/>
  <c r="J53" i="2" s="1"/>
  <c r="J56" i="2" s="1"/>
  <c r="J59" i="2" s="1"/>
  <c r="I48" i="2"/>
  <c r="I51" i="2" s="1"/>
  <c r="I53" i="2" s="1"/>
  <c r="I56" i="2" s="1"/>
  <c r="I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K32" i="2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C32" i="2"/>
  <c r="C48" i="2" s="1"/>
  <c r="C51" i="2" s="1"/>
  <c r="C53" i="2" s="1"/>
  <c r="C56" i="2" s="1"/>
  <c r="C59" i="2" s="1"/>
  <c r="W48" i="3"/>
  <c r="W51" i="3" s="1"/>
  <c r="W53" i="3" s="1"/>
  <c r="W56" i="3" s="1"/>
  <c r="W59" i="3" s="1"/>
  <c r="P48" i="3"/>
  <c r="P51" i="3" s="1"/>
  <c r="P53" i="3" s="1"/>
  <c r="P56" i="3" s="1"/>
  <c r="P59" i="3" s="1"/>
  <c r="O48" i="3"/>
  <c r="O51" i="3" s="1"/>
  <c r="O53" i="3" s="1"/>
  <c r="O56" i="3" s="1"/>
  <c r="O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W32" i="3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P32" i="3"/>
  <c r="O32" i="3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S59" i="4"/>
  <c r="K59" i="4"/>
  <c r="T56" i="4"/>
  <c r="T59" i="4" s="1"/>
  <c r="M53" i="4"/>
  <c r="M56" i="4" s="1"/>
  <c r="M59" i="4" s="1"/>
  <c r="V48" i="4"/>
  <c r="V51" i="4" s="1"/>
  <c r="V53" i="4" s="1"/>
  <c r="V56" i="4" s="1"/>
  <c r="V59" i="4" s="1"/>
  <c r="N48" i="4"/>
  <c r="N51" i="4" s="1"/>
  <c r="N53" i="4" s="1"/>
  <c r="N56" i="4" s="1"/>
  <c r="N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X48" i="4" s="1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S32" i="4"/>
  <c r="S48" i="4" s="1"/>
  <c r="S51" i="4" s="1"/>
  <c r="S53" i="4" s="1"/>
  <c r="S56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M32" i="4"/>
  <c r="M48" i="4" s="1"/>
  <c r="M51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C56" i="5"/>
  <c r="C59" i="5" s="1"/>
  <c r="E51" i="5"/>
  <c r="E53" i="5" s="1"/>
  <c r="E56" i="5" s="1"/>
  <c r="E59" i="5" s="1"/>
  <c r="V48" i="5"/>
  <c r="V51" i="5" s="1"/>
  <c r="V53" i="5" s="1"/>
  <c r="V56" i="5" s="1"/>
  <c r="V59" i="5" s="1"/>
  <c r="E48" i="5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H59" i="6"/>
  <c r="J53" i="6"/>
  <c r="J56" i="6" s="1"/>
  <c r="J59" i="6" s="1"/>
  <c r="V48" i="6"/>
  <c r="V51" i="6" s="1"/>
  <c r="V53" i="6" s="1"/>
  <c r="V56" i="6" s="1"/>
  <c r="V59" i="6" s="1"/>
  <c r="F48" i="6"/>
  <c r="F51" i="6" s="1"/>
  <c r="F53" i="6" s="1"/>
  <c r="F56" i="6" s="1"/>
  <c r="F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K53" i="7"/>
  <c r="K56" i="7" s="1"/>
  <c r="K59" i="7" s="1"/>
  <c r="C53" i="7"/>
  <c r="C56" i="7" s="1"/>
  <c r="C59" i="7" s="1"/>
  <c r="M48" i="7"/>
  <c r="M51" i="7" s="1"/>
  <c r="M53" i="7" s="1"/>
  <c r="M56" i="7" s="1"/>
  <c r="M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M32" i="7"/>
  <c r="L32" i="7"/>
  <c r="L48" i="7" s="1"/>
  <c r="L51" i="7" s="1"/>
  <c r="L53" i="7" s="1"/>
  <c r="L56" i="7" s="1"/>
  <c r="L59" i="7" s="1"/>
  <c r="K32" i="7"/>
  <c r="K48" i="7" s="1"/>
  <c r="K51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D56" i="8"/>
  <c r="D59" i="8" s="1"/>
  <c r="F51" i="8"/>
  <c r="F53" i="8" s="1"/>
  <c r="F56" i="8" s="1"/>
  <c r="F59" i="8" s="1"/>
  <c r="F48" i="8"/>
  <c r="D48" i="8"/>
  <c r="D51" i="8" s="1"/>
  <c r="D53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D32" i="8"/>
  <c r="C32" i="8"/>
  <c r="C48" i="8" s="1"/>
  <c r="C51" i="8" s="1"/>
  <c r="C53" i="8" s="1"/>
  <c r="C56" i="8" s="1"/>
  <c r="C59" i="8" s="1"/>
  <c r="S53" i="9"/>
  <c r="S56" i="9" s="1"/>
  <c r="S59" i="9" s="1"/>
  <c r="W48" i="9"/>
  <c r="W51" i="9" s="1"/>
  <c r="W53" i="9" s="1"/>
  <c r="W56" i="9" s="1"/>
  <c r="W59" i="9" s="1"/>
  <c r="U48" i="9"/>
  <c r="U51" i="9" s="1"/>
  <c r="U53" i="9" s="1"/>
  <c r="U56" i="9" s="1"/>
  <c r="U59" i="9" s="1"/>
  <c r="T48" i="9"/>
  <c r="T51" i="9" s="1"/>
  <c r="T53" i="9" s="1"/>
  <c r="T56" i="9" s="1"/>
  <c r="T59" i="9" s="1"/>
  <c r="S48" i="9"/>
  <c r="S51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T32" i="9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V59" i="10"/>
  <c r="W48" i="10"/>
  <c r="W51" i="10" s="1"/>
  <c r="W53" i="10" s="1"/>
  <c r="W56" i="10" s="1"/>
  <c r="W59" i="10" s="1"/>
  <c r="U48" i="10"/>
  <c r="U51" i="10" s="1"/>
  <c r="U53" i="10" s="1"/>
  <c r="U56" i="10" s="1"/>
  <c r="U59" i="10" s="1"/>
  <c r="G48" i="10"/>
  <c r="G51" i="10" s="1"/>
  <c r="G53" i="10" s="1"/>
  <c r="G56" i="10" s="1"/>
  <c r="G59" i="10" s="1"/>
  <c r="E48" i="10"/>
  <c r="E51" i="10" s="1"/>
  <c r="E53" i="10" s="1"/>
  <c r="E56" i="10" s="1"/>
  <c r="E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W32" i="10"/>
  <c r="V32" i="10"/>
  <c r="V48" i="10" s="1"/>
  <c r="V51" i="10" s="1"/>
  <c r="V53" i="10" s="1"/>
  <c r="V56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J59" i="11"/>
  <c r="T48" i="11"/>
  <c r="T51" i="11" s="1"/>
  <c r="T53" i="11" s="1"/>
  <c r="T56" i="11" s="1"/>
  <c r="T59" i="11" s="1"/>
  <c r="L48" i="11"/>
  <c r="L51" i="11" s="1"/>
  <c r="L53" i="11" s="1"/>
  <c r="L56" i="11" s="1"/>
  <c r="L59" i="11" s="1"/>
  <c r="I48" i="11"/>
  <c r="I51" i="11" s="1"/>
  <c r="I53" i="11" s="1"/>
  <c r="I56" i="11" s="1"/>
  <c r="I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I32" i="1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48" i="12"/>
  <c r="AA51" i="12" s="1"/>
  <c r="AA53" i="12" s="1"/>
  <c r="AA56" i="12" s="1"/>
  <c r="AA59" i="12" s="1"/>
  <c r="X48" i="12"/>
  <c r="H48" i="12"/>
  <c r="H51" i="12" s="1"/>
  <c r="H53" i="12" s="1"/>
  <c r="H56" i="12" s="1"/>
  <c r="H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K48" i="12" s="1"/>
  <c r="K51" i="12" s="1"/>
  <c r="K53" i="12" s="1"/>
  <c r="K56" i="12" s="1"/>
  <c r="K59" i="12" s="1"/>
  <c r="J47" i="12"/>
  <c r="I47" i="12"/>
  <c r="H47" i="12"/>
  <c r="G47" i="12"/>
  <c r="F47" i="12"/>
  <c r="E47" i="12"/>
  <c r="D47" i="12"/>
  <c r="C47" i="12"/>
  <c r="C48" i="12" s="1"/>
  <c r="C51" i="12" s="1"/>
  <c r="C53" i="12" s="1"/>
  <c r="C56" i="12" s="1"/>
  <c r="C59" i="12" s="1"/>
  <c r="AA32" i="12"/>
  <c r="Y32" i="12"/>
  <c r="Y48" i="12" s="1"/>
  <c r="Y51" i="12" s="1"/>
  <c r="Y53" i="12" s="1"/>
  <c r="Y56" i="12" s="1"/>
  <c r="Y59" i="12" s="1"/>
  <c r="X32" i="12"/>
  <c r="Z32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I56" i="13"/>
  <c r="I59" i="13" s="1"/>
  <c r="F51" i="13"/>
  <c r="F53" i="13" s="1"/>
  <c r="F56" i="13" s="1"/>
  <c r="F59" i="13" s="1"/>
  <c r="O48" i="13"/>
  <c r="O51" i="13" s="1"/>
  <c r="O53" i="13" s="1"/>
  <c r="O56" i="13" s="1"/>
  <c r="O59" i="13" s="1"/>
  <c r="G48" i="13"/>
  <c r="G51" i="13" s="1"/>
  <c r="G53" i="13" s="1"/>
  <c r="G56" i="13" s="1"/>
  <c r="G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M48" i="13" s="1"/>
  <c r="M51" i="13" s="1"/>
  <c r="M53" i="13" s="1"/>
  <c r="M56" i="13" s="1"/>
  <c r="M59" i="13" s="1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H32" i="13"/>
  <c r="H48" i="13" s="1"/>
  <c r="H51" i="13" s="1"/>
  <c r="H53" i="13" s="1"/>
  <c r="H56" i="13" s="1"/>
  <c r="H59" i="13" s="1"/>
  <c r="G32" i="13"/>
  <c r="F32" i="13"/>
  <c r="F48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F51" i="14"/>
  <c r="F53" i="14" s="1"/>
  <c r="F56" i="14" s="1"/>
  <c r="F59" i="14" s="1"/>
  <c r="D48" i="14"/>
  <c r="D51" i="14" s="1"/>
  <c r="D53" i="14" s="1"/>
  <c r="D56" i="14" s="1"/>
  <c r="D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E32" i="14"/>
  <c r="D32" i="14"/>
  <c r="C32" i="14"/>
  <c r="C48" i="14" s="1"/>
  <c r="C51" i="14" s="1"/>
  <c r="C53" i="14" s="1"/>
  <c r="C56" i="14" s="1"/>
  <c r="C59" i="14" s="1"/>
  <c r="Y53" i="15"/>
  <c r="Y56" i="15" s="1"/>
  <c r="Y59" i="15" s="1"/>
  <c r="J51" i="15"/>
  <c r="J53" i="15" s="1"/>
  <c r="J56" i="15" s="1"/>
  <c r="J59" i="15" s="1"/>
  <c r="AA48" i="15"/>
  <c r="AA51" i="15" s="1"/>
  <c r="AA53" i="15" s="1"/>
  <c r="AA56" i="15" s="1"/>
  <c r="AA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J48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X53" i="16"/>
  <c r="H53" i="16"/>
  <c r="H56" i="16" s="1"/>
  <c r="H59" i="16" s="1"/>
  <c r="I51" i="16"/>
  <c r="I53" i="16" s="1"/>
  <c r="I56" i="16" s="1"/>
  <c r="I59" i="16" s="1"/>
  <c r="R48" i="16"/>
  <c r="R51" i="16" s="1"/>
  <c r="R53" i="16" s="1"/>
  <c r="R56" i="16" s="1"/>
  <c r="R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X51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H32" i="16"/>
  <c r="H48" i="16" s="1"/>
  <c r="H51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R51" i="17"/>
  <c r="R53" i="17" s="1"/>
  <c r="R56" i="17" s="1"/>
  <c r="R59" i="17" s="1"/>
  <c r="R48" i="17"/>
  <c r="Q48" i="17"/>
  <c r="Q51" i="17" s="1"/>
  <c r="Q53" i="17" s="1"/>
  <c r="Q56" i="17" s="1"/>
  <c r="Q59" i="17" s="1"/>
  <c r="L48" i="17"/>
  <c r="L51" i="17" s="1"/>
  <c r="L53" i="17" s="1"/>
  <c r="L56" i="17" s="1"/>
  <c r="L59" i="17" s="1"/>
  <c r="K48" i="17"/>
  <c r="K51" i="17" s="1"/>
  <c r="K53" i="17" s="1"/>
  <c r="K56" i="17" s="1"/>
  <c r="K59" i="17" s="1"/>
  <c r="I48" i="17"/>
  <c r="I51" i="17" s="1"/>
  <c r="I53" i="17" s="1"/>
  <c r="I56" i="17" s="1"/>
  <c r="I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J32" i="17"/>
  <c r="I32" i="17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S48" i="18"/>
  <c r="S51" i="18" s="1"/>
  <c r="S53" i="18" s="1"/>
  <c r="S56" i="18" s="1"/>
  <c r="S59" i="18" s="1"/>
  <c r="Q48" i="18"/>
  <c r="Q51" i="18" s="1"/>
  <c r="Q53" i="18" s="1"/>
  <c r="Q56" i="18" s="1"/>
  <c r="Q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R32" i="18"/>
  <c r="Q32" i="18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X53" i="19"/>
  <c r="H53" i="19"/>
  <c r="H56" i="19" s="1"/>
  <c r="H59" i="19" s="1"/>
  <c r="Y51" i="19"/>
  <c r="Y53" i="19" s="1"/>
  <c r="Y56" i="19" s="1"/>
  <c r="Y59" i="19" s="1"/>
  <c r="AA47" i="19"/>
  <c r="Y47" i="19"/>
  <c r="X47" i="19"/>
  <c r="Z47" i="19" s="1"/>
  <c r="W47" i="19"/>
  <c r="V47" i="19"/>
  <c r="U47" i="19"/>
  <c r="T47" i="19"/>
  <c r="S47" i="19"/>
  <c r="R47" i="19"/>
  <c r="R48" i="19" s="1"/>
  <c r="R51" i="19" s="1"/>
  <c r="R53" i="19" s="1"/>
  <c r="R56" i="19" s="1"/>
  <c r="R59" i="19" s="1"/>
  <c r="Q47" i="19"/>
  <c r="P47" i="19"/>
  <c r="O47" i="19"/>
  <c r="N47" i="19"/>
  <c r="M47" i="19"/>
  <c r="L47" i="19"/>
  <c r="K47" i="19"/>
  <c r="J47" i="19"/>
  <c r="J48" i="19" s="1"/>
  <c r="J51" i="19" s="1"/>
  <c r="J53" i="19" s="1"/>
  <c r="J56" i="19" s="1"/>
  <c r="J59" i="19" s="1"/>
  <c r="I47" i="19"/>
  <c r="H47" i="19"/>
  <c r="G47" i="19"/>
  <c r="F47" i="19"/>
  <c r="E47" i="19"/>
  <c r="D47" i="19"/>
  <c r="C47" i="19"/>
  <c r="AA32" i="19"/>
  <c r="Y32" i="19"/>
  <c r="Y48" i="19" s="1"/>
  <c r="Z48" i="19" s="1"/>
  <c r="X32" i="19"/>
  <c r="X48" i="19" s="1"/>
  <c r="X51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I32" i="19"/>
  <c r="I48" i="19" s="1"/>
  <c r="I51" i="19" s="1"/>
  <c r="I53" i="19" s="1"/>
  <c r="I56" i="19" s="1"/>
  <c r="I59" i="19" s="1"/>
  <c r="H32" i="19"/>
  <c r="H48" i="19" s="1"/>
  <c r="H51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N56" i="20"/>
  <c r="N59" i="20" s="1"/>
  <c r="F56" i="20"/>
  <c r="F59" i="20" s="1"/>
  <c r="W48" i="20"/>
  <c r="W51" i="20" s="1"/>
  <c r="W53" i="20" s="1"/>
  <c r="W56" i="20" s="1"/>
  <c r="W59" i="20" s="1"/>
  <c r="T48" i="20"/>
  <c r="T51" i="20" s="1"/>
  <c r="T53" i="20" s="1"/>
  <c r="T56" i="20" s="1"/>
  <c r="T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X48" i="20" s="1"/>
  <c r="W32" i="20"/>
  <c r="V32" i="20"/>
  <c r="V48" i="20" s="1"/>
  <c r="V51" i="20" s="1"/>
  <c r="V53" i="20" s="1"/>
  <c r="V56" i="20" s="1"/>
  <c r="V59" i="20" s="1"/>
  <c r="U32" i="20"/>
  <c r="T32" i="20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E32" i="20"/>
  <c r="D32" i="20"/>
  <c r="D48" i="20" s="1"/>
  <c r="D51" i="20" s="1"/>
  <c r="D53" i="20" s="1"/>
  <c r="D56" i="20" s="1"/>
  <c r="D59" i="20" s="1"/>
  <c r="C32" i="20"/>
  <c r="Q48" i="21"/>
  <c r="Q51" i="21" s="1"/>
  <c r="Q53" i="21" s="1"/>
  <c r="Q56" i="21" s="1"/>
  <c r="Q59" i="21" s="1"/>
  <c r="K48" i="21"/>
  <c r="K51" i="21" s="1"/>
  <c r="K53" i="21" s="1"/>
  <c r="K56" i="21" s="1"/>
  <c r="K59" i="21" s="1"/>
  <c r="I48" i="21"/>
  <c r="I51" i="21" s="1"/>
  <c r="I53" i="21" s="1"/>
  <c r="I56" i="21" s="1"/>
  <c r="I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J32" i="2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AA48" i="22"/>
  <c r="AA51" i="22" s="1"/>
  <c r="AA53" i="22" s="1"/>
  <c r="AA56" i="22" s="1"/>
  <c r="AA59" i="22" s="1"/>
  <c r="U48" i="22"/>
  <c r="U51" i="22" s="1"/>
  <c r="U53" i="22" s="1"/>
  <c r="U56" i="22" s="1"/>
  <c r="U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Z32" i="22"/>
  <c r="Y32" i="22"/>
  <c r="X32" i="22"/>
  <c r="X48" i="22" s="1"/>
  <c r="X51" i="22" s="1"/>
  <c r="W32" i="22"/>
  <c r="W48" i="22" s="1"/>
  <c r="W51" i="22" s="1"/>
  <c r="W53" i="22" s="1"/>
  <c r="W56" i="22" s="1"/>
  <c r="W59" i="22" s="1"/>
  <c r="V32" i="22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J53" i="23"/>
  <c r="J56" i="23" s="1"/>
  <c r="J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J48" i="23" s="1"/>
  <c r="J51" i="23" s="1"/>
  <c r="I32" i="23"/>
  <c r="I48" i="23" s="1"/>
  <c r="I51" i="23" s="1"/>
  <c r="I53" i="23" s="1"/>
  <c r="I56" i="23" s="1"/>
  <c r="I59" i="23" s="1"/>
  <c r="H32" i="23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M59" i="24"/>
  <c r="E59" i="24"/>
  <c r="Y48" i="24"/>
  <c r="Y51" i="24" s="1"/>
  <c r="Y53" i="24" s="1"/>
  <c r="Y56" i="24" s="1"/>
  <c r="Y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X48" i="24" s="1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I48" i="25"/>
  <c r="I51" i="25" s="1"/>
  <c r="I53" i="25" s="1"/>
  <c r="I56" i="25" s="1"/>
  <c r="I59" i="25" s="1"/>
  <c r="H48" i="25"/>
  <c r="H51" i="25" s="1"/>
  <c r="H53" i="25" s="1"/>
  <c r="H56" i="25" s="1"/>
  <c r="H59" i="25" s="1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X32" i="25"/>
  <c r="Z32" i="25" s="1"/>
  <c r="W32" i="25"/>
  <c r="W48" i="25" s="1"/>
  <c r="W51" i="25" s="1"/>
  <c r="W53" i="25" s="1"/>
  <c r="W56" i="25" s="1"/>
  <c r="W59" i="25" s="1"/>
  <c r="V32" i="25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Q32" i="25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I32" i="25"/>
  <c r="H32" i="25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AA47" i="26"/>
  <c r="Y47" i="26"/>
  <c r="X47" i="26"/>
  <c r="W47" i="26"/>
  <c r="V47" i="26"/>
  <c r="U47" i="26"/>
  <c r="U48" i="26" s="1"/>
  <c r="U51" i="26" s="1"/>
  <c r="U53" i="26" s="1"/>
  <c r="U56" i="26" s="1"/>
  <c r="U59" i="26" s="1"/>
  <c r="T47" i="26"/>
  <c r="S47" i="26"/>
  <c r="R47" i="26"/>
  <c r="Q47" i="26"/>
  <c r="P47" i="26"/>
  <c r="O47" i="26"/>
  <c r="N47" i="26"/>
  <c r="M47" i="26"/>
  <c r="M48" i="26" s="1"/>
  <c r="M51" i="26" s="1"/>
  <c r="M53" i="26" s="1"/>
  <c r="M56" i="26" s="1"/>
  <c r="M59" i="26" s="1"/>
  <c r="L47" i="26"/>
  <c r="K47" i="26"/>
  <c r="J47" i="26"/>
  <c r="I47" i="26"/>
  <c r="H47" i="26"/>
  <c r="G47" i="26"/>
  <c r="F47" i="26"/>
  <c r="E47" i="26"/>
  <c r="E48" i="26" s="1"/>
  <c r="E51" i="26" s="1"/>
  <c r="E53" i="26" s="1"/>
  <c r="E56" i="26" s="1"/>
  <c r="E59" i="26" s="1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Z32" i="26" s="1"/>
  <c r="W32" i="26"/>
  <c r="W48" i="26" s="1"/>
  <c r="W51" i="26" s="1"/>
  <c r="W53" i="26" s="1"/>
  <c r="W56" i="26" s="1"/>
  <c r="W59" i="26" s="1"/>
  <c r="V32" i="26"/>
  <c r="U32" i="26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O32" i="26"/>
  <c r="O48" i="26" s="1"/>
  <c r="O51" i="26" s="1"/>
  <c r="O53" i="26" s="1"/>
  <c r="O56" i="26" s="1"/>
  <c r="O59" i="26" s="1"/>
  <c r="N32" i="26"/>
  <c r="M32" i="26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X51" i="27"/>
  <c r="O51" i="27"/>
  <c r="O53" i="27" s="1"/>
  <c r="O56" i="27" s="1"/>
  <c r="O59" i="27" s="1"/>
  <c r="X48" i="27"/>
  <c r="Z48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K53" i="28"/>
  <c r="K56" i="28" s="1"/>
  <c r="K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N48" i="28" s="1"/>
  <c r="N51" i="28" s="1"/>
  <c r="N53" i="28" s="1"/>
  <c r="N56" i="28" s="1"/>
  <c r="N59" i="28" s="1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X48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W59" i="30"/>
  <c r="P56" i="30"/>
  <c r="P59" i="30" s="1"/>
  <c r="AA48" i="30"/>
  <c r="AA51" i="30" s="1"/>
  <c r="AA53" i="30" s="1"/>
  <c r="AA56" i="30" s="1"/>
  <c r="AA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AA48" i="31"/>
  <c r="AA51" i="31" s="1"/>
  <c r="AA53" i="31" s="1"/>
  <c r="AA56" i="31" s="1"/>
  <c r="AA59" i="31" s="1"/>
  <c r="R48" i="31"/>
  <c r="R51" i="31" s="1"/>
  <c r="R53" i="31" s="1"/>
  <c r="R56" i="31" s="1"/>
  <c r="R59" i="31" s="1"/>
  <c r="J48" i="31"/>
  <c r="J51" i="31" s="1"/>
  <c r="J53" i="31" s="1"/>
  <c r="J56" i="31" s="1"/>
  <c r="J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Z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Y53" i="2" l="1"/>
  <c r="Y56" i="2" s="1"/>
  <c r="Y59" i="2" s="1"/>
  <c r="C48" i="31"/>
  <c r="C51" i="31" s="1"/>
  <c r="C53" i="31" s="1"/>
  <c r="C56" i="31" s="1"/>
  <c r="C59" i="31" s="1"/>
  <c r="S48" i="31"/>
  <c r="S51" i="31" s="1"/>
  <c r="S53" i="31" s="1"/>
  <c r="S56" i="31" s="1"/>
  <c r="S59" i="31" s="1"/>
  <c r="H48" i="23"/>
  <c r="H51" i="23" s="1"/>
  <c r="H53" i="23" s="1"/>
  <c r="H56" i="23" s="1"/>
  <c r="H59" i="23" s="1"/>
  <c r="P48" i="23"/>
  <c r="P51" i="23" s="1"/>
  <c r="P53" i="23" s="1"/>
  <c r="P56" i="23" s="1"/>
  <c r="P59" i="23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F48" i="15"/>
  <c r="F51" i="15" s="1"/>
  <c r="F53" i="15" s="1"/>
  <c r="F56" i="15" s="1"/>
  <c r="F59" i="15" s="1"/>
  <c r="H48" i="26"/>
  <c r="H51" i="26" s="1"/>
  <c r="H53" i="26" s="1"/>
  <c r="H56" i="26" s="1"/>
  <c r="H59" i="26" s="1"/>
  <c r="P48" i="26"/>
  <c r="P51" i="26" s="1"/>
  <c r="P53" i="26" s="1"/>
  <c r="P56" i="26" s="1"/>
  <c r="P59" i="26" s="1"/>
  <c r="X48" i="26"/>
  <c r="Z48" i="26" s="1"/>
  <c r="Z32" i="21"/>
  <c r="X48" i="21"/>
  <c r="Z48" i="21" s="1"/>
  <c r="F48" i="22"/>
  <c r="F51" i="22" s="1"/>
  <c r="F53" i="22" s="1"/>
  <c r="F56" i="22" s="1"/>
  <c r="F59" i="22" s="1"/>
  <c r="Z47" i="9"/>
  <c r="P48" i="4"/>
  <c r="P51" i="4" s="1"/>
  <c r="P53" i="4" s="1"/>
  <c r="P56" i="4" s="1"/>
  <c r="P59" i="4" s="1"/>
  <c r="V48" i="26"/>
  <c r="V51" i="26" s="1"/>
  <c r="V53" i="26" s="1"/>
  <c r="V56" i="26" s="1"/>
  <c r="V59" i="26" s="1"/>
  <c r="AA48" i="10"/>
  <c r="AA51" i="10" s="1"/>
  <c r="AA53" i="10" s="1"/>
  <c r="AA56" i="10" s="1"/>
  <c r="AA59" i="10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G48" i="24"/>
  <c r="G51" i="24" s="1"/>
  <c r="G53" i="24" s="1"/>
  <c r="G56" i="24" s="1"/>
  <c r="G59" i="24" s="1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Z32" i="4"/>
  <c r="Y48" i="4"/>
  <c r="Y51" i="4" s="1"/>
  <c r="Y53" i="4" s="1"/>
  <c r="Y56" i="4" s="1"/>
  <c r="Y59" i="4" s="1"/>
  <c r="X48" i="2"/>
  <c r="Z32" i="2"/>
  <c r="F48" i="30"/>
  <c r="F51" i="30" s="1"/>
  <c r="F53" i="30" s="1"/>
  <c r="F56" i="30" s="1"/>
  <c r="F59" i="30" s="1"/>
  <c r="F48" i="28"/>
  <c r="F51" i="28" s="1"/>
  <c r="F53" i="28" s="1"/>
  <c r="F56" i="28" s="1"/>
  <c r="F59" i="28" s="1"/>
  <c r="G48" i="23"/>
  <c r="G51" i="23" s="1"/>
  <c r="G53" i="23" s="1"/>
  <c r="G56" i="23" s="1"/>
  <c r="G59" i="23" s="1"/>
  <c r="P48" i="11"/>
  <c r="P51" i="11" s="1"/>
  <c r="P53" i="11" s="1"/>
  <c r="P56" i="11" s="1"/>
  <c r="P59" i="11" s="1"/>
  <c r="G48" i="27"/>
  <c r="G51" i="27" s="1"/>
  <c r="G53" i="27" s="1"/>
  <c r="G56" i="27" s="1"/>
  <c r="G59" i="27" s="1"/>
  <c r="Z48" i="20"/>
  <c r="O48" i="14"/>
  <c r="O51" i="14" s="1"/>
  <c r="O53" i="14" s="1"/>
  <c r="O56" i="14" s="1"/>
  <c r="O59" i="14" s="1"/>
  <c r="V48" i="28"/>
  <c r="V51" i="28" s="1"/>
  <c r="V53" i="28" s="1"/>
  <c r="V56" i="28" s="1"/>
  <c r="V59" i="28" s="1"/>
  <c r="AA48" i="27"/>
  <c r="AA51" i="27" s="1"/>
  <c r="AA53" i="27" s="1"/>
  <c r="AA56" i="27" s="1"/>
  <c r="AA59" i="27" s="1"/>
  <c r="N48" i="26"/>
  <c r="N51" i="26" s="1"/>
  <c r="N53" i="26" s="1"/>
  <c r="N56" i="26" s="1"/>
  <c r="N59" i="26" s="1"/>
  <c r="C48" i="20"/>
  <c r="C51" i="20" s="1"/>
  <c r="C53" i="20" s="1"/>
  <c r="C56" i="20" s="1"/>
  <c r="C59" i="20" s="1"/>
  <c r="D48" i="30"/>
  <c r="D51" i="30" s="1"/>
  <c r="D53" i="30" s="1"/>
  <c r="D56" i="30" s="1"/>
  <c r="D59" i="30" s="1"/>
  <c r="L48" i="30"/>
  <c r="L51" i="30" s="1"/>
  <c r="L53" i="30" s="1"/>
  <c r="L56" i="30" s="1"/>
  <c r="L59" i="30" s="1"/>
  <c r="T48" i="30"/>
  <c r="T51" i="30" s="1"/>
  <c r="T53" i="30" s="1"/>
  <c r="T56" i="30" s="1"/>
  <c r="T59" i="30" s="1"/>
  <c r="Z32" i="27"/>
  <c r="Z47" i="27"/>
  <c r="X48" i="3"/>
  <c r="X51" i="3" s="1"/>
  <c r="Z32" i="3"/>
  <c r="J48" i="27"/>
  <c r="J51" i="27" s="1"/>
  <c r="J53" i="27" s="1"/>
  <c r="J56" i="27" s="1"/>
  <c r="J59" i="27" s="1"/>
  <c r="O48" i="23"/>
  <c r="O51" i="23" s="1"/>
  <c r="O53" i="23" s="1"/>
  <c r="O56" i="23" s="1"/>
  <c r="O59" i="23" s="1"/>
  <c r="F48" i="21"/>
  <c r="F51" i="21" s="1"/>
  <c r="F53" i="21" s="1"/>
  <c r="F56" i="21" s="1"/>
  <c r="F59" i="21" s="1"/>
  <c r="AA48" i="19"/>
  <c r="AA51" i="19" s="1"/>
  <c r="AA53" i="19" s="1"/>
  <c r="AA56" i="19" s="1"/>
  <c r="AA59" i="19" s="1"/>
  <c r="J48" i="10"/>
  <c r="J51" i="10" s="1"/>
  <c r="J53" i="10" s="1"/>
  <c r="J56" i="10" s="1"/>
  <c r="J59" i="10" s="1"/>
  <c r="AA48" i="20"/>
  <c r="AA51" i="20" s="1"/>
  <c r="AA53" i="20" s="1"/>
  <c r="AA56" i="20" s="1"/>
  <c r="AA59" i="20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N48" i="12"/>
  <c r="N51" i="12" s="1"/>
  <c r="N53" i="12" s="1"/>
  <c r="N56" i="12" s="1"/>
  <c r="N59" i="12" s="1"/>
  <c r="S48" i="5"/>
  <c r="S51" i="5" s="1"/>
  <c r="S53" i="5" s="1"/>
  <c r="S56" i="5" s="1"/>
  <c r="S59" i="5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AA48" i="23"/>
  <c r="AA51" i="23" s="1"/>
  <c r="AA53" i="23" s="1"/>
  <c r="AA56" i="23" s="1"/>
  <c r="AA59" i="23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R48" i="18"/>
  <c r="R51" i="18" s="1"/>
  <c r="R53" i="18" s="1"/>
  <c r="R56" i="18" s="1"/>
  <c r="R59" i="18" s="1"/>
  <c r="D48" i="9"/>
  <c r="D51" i="9" s="1"/>
  <c r="D53" i="9" s="1"/>
  <c r="D56" i="9" s="1"/>
  <c r="D59" i="9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H48" i="7"/>
  <c r="H51" i="7" s="1"/>
  <c r="H53" i="7" s="1"/>
  <c r="H56" i="7" s="1"/>
  <c r="H59" i="7" s="1"/>
  <c r="P48" i="7"/>
  <c r="P51" i="7" s="1"/>
  <c r="P53" i="7" s="1"/>
  <c r="P56" i="7" s="1"/>
  <c r="P59" i="7" s="1"/>
  <c r="I48" i="3"/>
  <c r="I51" i="3" s="1"/>
  <c r="I53" i="3" s="1"/>
  <c r="I56" i="3" s="1"/>
  <c r="I59" i="3" s="1"/>
  <c r="Q48" i="3"/>
  <c r="Q51" i="3" s="1"/>
  <c r="Q53" i="3" s="1"/>
  <c r="Q56" i="3" s="1"/>
  <c r="Q59" i="3" s="1"/>
  <c r="E48" i="13"/>
  <c r="E51" i="13" s="1"/>
  <c r="E53" i="13" s="1"/>
  <c r="E56" i="13" s="1"/>
  <c r="E59" i="13" s="1"/>
  <c r="U48" i="13"/>
  <c r="U51" i="13" s="1"/>
  <c r="U53" i="13" s="1"/>
  <c r="U56" i="13" s="1"/>
  <c r="U59" i="13" s="1"/>
  <c r="V48" i="12"/>
  <c r="V51" i="12" s="1"/>
  <c r="V53" i="12" s="1"/>
  <c r="V56" i="12" s="1"/>
  <c r="V59" i="12" s="1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J48" i="17"/>
  <c r="J51" i="17" s="1"/>
  <c r="J53" i="17" s="1"/>
  <c r="J56" i="17" s="1"/>
  <c r="J59" i="17" s="1"/>
  <c r="L48" i="14"/>
  <c r="L51" i="14" s="1"/>
  <c r="L53" i="14" s="1"/>
  <c r="L56" i="14" s="1"/>
  <c r="L59" i="14" s="1"/>
  <c r="F48" i="12"/>
  <c r="F51" i="12" s="1"/>
  <c r="F53" i="12" s="1"/>
  <c r="F56" i="12" s="1"/>
  <c r="F59" i="12" s="1"/>
  <c r="X48" i="25"/>
  <c r="X51" i="25" s="1"/>
  <c r="AA48" i="16"/>
  <c r="AA51" i="16" s="1"/>
  <c r="AA53" i="16" s="1"/>
  <c r="AA56" i="16" s="1"/>
  <c r="AA59" i="16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K48" i="2"/>
  <c r="K51" i="2" s="1"/>
  <c r="K53" i="2" s="1"/>
  <c r="K56" i="2" s="1"/>
  <c r="K59" i="2" s="1"/>
  <c r="AA48" i="2"/>
  <c r="AA51" i="2" s="1"/>
  <c r="AA53" i="2" s="1"/>
  <c r="AA56" i="2" s="1"/>
  <c r="AA59" i="2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Z47" i="29"/>
  <c r="J48" i="25"/>
  <c r="J51" i="25" s="1"/>
  <c r="J53" i="25" s="1"/>
  <c r="J56" i="25" s="1"/>
  <c r="J59" i="25" s="1"/>
  <c r="R48" i="25"/>
  <c r="R51" i="25" s="1"/>
  <c r="R53" i="25" s="1"/>
  <c r="R56" i="25" s="1"/>
  <c r="R59" i="25" s="1"/>
  <c r="Q48" i="25"/>
  <c r="Q51" i="25" s="1"/>
  <c r="Q53" i="25" s="1"/>
  <c r="Q56" i="25" s="1"/>
  <c r="Q59" i="25" s="1"/>
  <c r="Y48" i="25"/>
  <c r="Y51" i="25" s="1"/>
  <c r="Y53" i="25" s="1"/>
  <c r="Y56" i="25" s="1"/>
  <c r="Y59" i="25" s="1"/>
  <c r="N48" i="22"/>
  <c r="N51" i="22" s="1"/>
  <c r="N53" i="22" s="1"/>
  <c r="N56" i="22" s="1"/>
  <c r="N59" i="22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Z32" i="19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Z47" i="10"/>
  <c r="Z47" i="8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X53" i="22"/>
  <c r="X51" i="1"/>
  <c r="X48" i="31"/>
  <c r="Z32" i="31"/>
  <c r="Z32" i="1"/>
  <c r="Z48" i="30"/>
  <c r="X51" i="30"/>
  <c r="Z48" i="29"/>
  <c r="X51" i="29"/>
  <c r="Z48" i="28"/>
  <c r="X51" i="28"/>
  <c r="X51" i="26"/>
  <c r="X53" i="27"/>
  <c r="Z51" i="27"/>
  <c r="Z48" i="24"/>
  <c r="Z32" i="28"/>
  <c r="Z47" i="26"/>
  <c r="X51" i="24"/>
  <c r="Z48" i="17"/>
  <c r="X51" i="17"/>
  <c r="Z32" i="29"/>
  <c r="Z32" i="30"/>
  <c r="Z53" i="19"/>
  <c r="X56" i="19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Y48" i="22"/>
  <c r="Y51" i="22" s="1"/>
  <c r="Y53" i="22" s="1"/>
  <c r="Y56" i="22" s="1"/>
  <c r="Y59" i="22" s="1"/>
  <c r="Z47" i="22"/>
  <c r="Z53" i="16"/>
  <c r="X56" i="16"/>
  <c r="X51" i="20"/>
  <c r="X48" i="18"/>
  <c r="Z32" i="18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Z51" i="19"/>
  <c r="Z32" i="23"/>
  <c r="X48" i="23"/>
  <c r="Z32" i="24"/>
  <c r="V48" i="22"/>
  <c r="V51" i="22" s="1"/>
  <c r="V53" i="22" s="1"/>
  <c r="V56" i="22" s="1"/>
  <c r="V59" i="22" s="1"/>
  <c r="Z48" i="15"/>
  <c r="X51" i="15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Z51" i="16"/>
  <c r="Z32" i="20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Z48" i="16"/>
  <c r="Z48" i="13"/>
  <c r="X51" i="13"/>
  <c r="X48" i="11"/>
  <c r="Z32" i="11"/>
  <c r="Y48" i="10"/>
  <c r="Y51" i="10" s="1"/>
  <c r="Y53" i="10" s="1"/>
  <c r="Y56" i="10" s="1"/>
  <c r="Y59" i="10" s="1"/>
  <c r="Z32" i="10"/>
  <c r="X48" i="14"/>
  <c r="Z32" i="15"/>
  <c r="Z48" i="12"/>
  <c r="Z32" i="16"/>
  <c r="Z32" i="17"/>
  <c r="X48" i="9"/>
  <c r="Z32" i="9"/>
  <c r="X53" i="3"/>
  <c r="Y48" i="3"/>
  <c r="Y51" i="3" s="1"/>
  <c r="Y53" i="3" s="1"/>
  <c r="Y56" i="3" s="1"/>
  <c r="Y59" i="3" s="1"/>
  <c r="Z47" i="3"/>
  <c r="Z32" i="13"/>
  <c r="X51" i="12"/>
  <c r="Z47" i="7"/>
  <c r="X48" i="7"/>
  <c r="X48" i="5"/>
  <c r="Z32" i="5"/>
  <c r="X48" i="8"/>
  <c r="Z32" i="8"/>
  <c r="Z32" i="7"/>
  <c r="X48" i="10"/>
  <c r="X48" i="6"/>
  <c r="Z32" i="6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X51" i="4"/>
  <c r="Z48" i="3"/>
  <c r="Z48" i="25" l="1"/>
  <c r="X51" i="21"/>
  <c r="Z48" i="4"/>
  <c r="Z51" i="3"/>
  <c r="X51" i="2"/>
  <c r="Z48" i="2"/>
  <c r="Z53" i="3"/>
  <c r="X56" i="3"/>
  <c r="Z48" i="5"/>
  <c r="X51" i="5"/>
  <c r="X53" i="17"/>
  <c r="Z51" i="17"/>
  <c r="Z48" i="7"/>
  <c r="X51" i="7"/>
  <c r="Z51" i="26"/>
  <c r="X53" i="26"/>
  <c r="X59" i="19"/>
  <c r="Z59" i="19" s="1"/>
  <c r="Z56" i="19"/>
  <c r="Z51" i="24"/>
  <c r="X53" i="24"/>
  <c r="Z51" i="28"/>
  <c r="X53" i="28"/>
  <c r="X51" i="31"/>
  <c r="Z48" i="31"/>
  <c r="X51" i="10"/>
  <c r="Z48" i="10"/>
  <c r="Z48" i="11"/>
  <c r="X51" i="11"/>
  <c r="X53" i="21"/>
  <c r="Z51" i="21"/>
  <c r="Z51" i="20"/>
  <c r="X53" i="20"/>
  <c r="Z48" i="22"/>
  <c r="Z48" i="14"/>
  <c r="X51" i="14"/>
  <c r="Z51" i="13"/>
  <c r="X53" i="13"/>
  <c r="X51" i="23"/>
  <c r="Z48" i="23"/>
  <c r="Z56" i="16"/>
  <c r="X59" i="16"/>
  <c r="Z59" i="16" s="1"/>
  <c r="X53" i="25"/>
  <c r="Z51" i="25"/>
  <c r="Z51" i="29"/>
  <c r="X53" i="29"/>
  <c r="X53" i="1"/>
  <c r="Z51" i="1"/>
  <c r="X53" i="15"/>
  <c r="Z51" i="15"/>
  <c r="Z48" i="9"/>
  <c r="X51" i="9"/>
  <c r="X51" i="18"/>
  <c r="Z48" i="18"/>
  <c r="Z51" i="4"/>
  <c r="X53" i="4"/>
  <c r="Z51" i="22"/>
  <c r="X56" i="27"/>
  <c r="Z53" i="27"/>
  <c r="Z48" i="6"/>
  <c r="X51" i="6"/>
  <c r="Z51" i="12"/>
  <c r="X53" i="12"/>
  <c r="Z48" i="8"/>
  <c r="X51" i="8"/>
  <c r="X53" i="30"/>
  <c r="Z51" i="30"/>
  <c r="Z53" i="22"/>
  <c r="X56" i="22"/>
  <c r="X53" i="2" l="1"/>
  <c r="Z51" i="2"/>
  <c r="X53" i="23"/>
  <c r="Z51" i="23"/>
  <c r="X59" i="22"/>
  <c r="Z59" i="22" s="1"/>
  <c r="Z56" i="22"/>
  <c r="Z51" i="5"/>
  <c r="X53" i="5"/>
  <c r="Z53" i="28"/>
  <c r="X56" i="28"/>
  <c r="X56" i="29"/>
  <c r="Z53" i="29"/>
  <c r="Z51" i="6"/>
  <c r="X53" i="6"/>
  <c r="Z51" i="11"/>
  <c r="X53" i="11"/>
  <c r="Z51" i="10"/>
  <c r="X53" i="10"/>
  <c r="Z53" i="12"/>
  <c r="X56" i="12"/>
  <c r="Z51" i="7"/>
  <c r="X53" i="7"/>
  <c r="X56" i="13"/>
  <c r="Z53" i="13"/>
  <c r="X53" i="18"/>
  <c r="Z51" i="18"/>
  <c r="Z53" i="24"/>
  <c r="X56" i="24"/>
  <c r="X53" i="14"/>
  <c r="Z51" i="14"/>
  <c r="Z53" i="25"/>
  <c r="X56" i="25"/>
  <c r="Z56" i="27"/>
  <c r="X59" i="27"/>
  <c r="Z59" i="27" s="1"/>
  <c r="Z51" i="8"/>
  <c r="X53" i="8"/>
  <c r="Z53" i="15"/>
  <c r="X56" i="15"/>
  <c r="X56" i="20"/>
  <c r="Z53" i="20"/>
  <c r="Z53" i="26"/>
  <c r="X56" i="26"/>
  <c r="Z56" i="3"/>
  <c r="X59" i="3"/>
  <c r="Z59" i="3" s="1"/>
  <c r="X56" i="1"/>
  <c r="Z53" i="1"/>
  <c r="Z53" i="21"/>
  <c r="X56" i="21"/>
  <c r="X53" i="9"/>
  <c r="Z51" i="9"/>
  <c r="X56" i="17"/>
  <c r="Z53" i="17"/>
  <c r="Z53" i="30"/>
  <c r="X56" i="30"/>
  <c r="Z53" i="4"/>
  <c r="X56" i="4"/>
  <c r="X53" i="31"/>
  <c r="Z51" i="31"/>
  <c r="Z53" i="2" l="1"/>
  <c r="X56" i="2"/>
  <c r="X56" i="31"/>
  <c r="Z53" i="31"/>
  <c r="Z56" i="26"/>
  <c r="X59" i="26"/>
  <c r="Z59" i="26" s="1"/>
  <c r="Z53" i="9"/>
  <c r="X56" i="9"/>
  <c r="Z56" i="4"/>
  <c r="X59" i="4"/>
  <c r="Z59" i="4" s="1"/>
  <c r="Z56" i="25"/>
  <c r="X59" i="25"/>
  <c r="Z59" i="25" s="1"/>
  <c r="Z53" i="10"/>
  <c r="X56" i="10"/>
  <c r="X56" i="18"/>
  <c r="Z53" i="18"/>
  <c r="Z53" i="5"/>
  <c r="X56" i="5"/>
  <c r="Z56" i="20"/>
  <c r="X59" i="20"/>
  <c r="Z59" i="20" s="1"/>
  <c r="Z56" i="13"/>
  <c r="X59" i="13"/>
  <c r="Z59" i="13" s="1"/>
  <c r="Z56" i="1"/>
  <c r="X59" i="1"/>
  <c r="Z59" i="1" s="1"/>
  <c r="X59" i="28"/>
  <c r="Z59" i="28" s="1"/>
  <c r="Z56" i="28"/>
  <c r="Z53" i="7"/>
  <c r="X56" i="7"/>
  <c r="X56" i="8"/>
  <c r="Z53" i="8"/>
  <c r="Z56" i="24"/>
  <c r="X59" i="24"/>
  <c r="Z59" i="24" s="1"/>
  <c r="X59" i="12"/>
  <c r="Z59" i="12" s="1"/>
  <c r="Z56" i="12"/>
  <c r="Z56" i="21"/>
  <c r="X59" i="21"/>
  <c r="Z59" i="21" s="1"/>
  <c r="Z53" i="11"/>
  <c r="X56" i="11"/>
  <c r="Z56" i="30"/>
  <c r="X59" i="30"/>
  <c r="Z59" i="30" s="1"/>
  <c r="Z56" i="15"/>
  <c r="X59" i="15"/>
  <c r="Z59" i="15" s="1"/>
  <c r="X56" i="6"/>
  <c r="Z53" i="6"/>
  <c r="Z53" i="14"/>
  <c r="X56" i="14"/>
  <c r="Z56" i="17"/>
  <c r="X59" i="17"/>
  <c r="Z59" i="17" s="1"/>
  <c r="Z56" i="29"/>
  <c r="X59" i="29"/>
  <c r="Z59" i="29" s="1"/>
  <c r="Z53" i="23"/>
  <c r="X56" i="23"/>
  <c r="X59" i="2" l="1"/>
  <c r="Z59" i="2" s="1"/>
  <c r="Z56" i="2"/>
  <c r="Z56" i="11"/>
  <c r="X59" i="11"/>
  <c r="Z59" i="11" s="1"/>
  <c r="X59" i="9"/>
  <c r="Z59" i="9" s="1"/>
  <c r="Z56" i="9"/>
  <c r="Z56" i="18"/>
  <c r="X59" i="18"/>
  <c r="Z59" i="18" s="1"/>
  <c r="Z56" i="10"/>
  <c r="X59" i="10"/>
  <c r="Z59" i="10" s="1"/>
  <c r="Z56" i="7"/>
  <c r="X59" i="7"/>
  <c r="Z59" i="7" s="1"/>
  <c r="X59" i="5"/>
  <c r="Z59" i="5" s="1"/>
  <c r="Z56" i="5"/>
  <c r="X59" i="14"/>
  <c r="Z59" i="14" s="1"/>
  <c r="Z56" i="14"/>
  <c r="X59" i="8"/>
  <c r="Z59" i="8" s="1"/>
  <c r="Z56" i="8"/>
  <c r="Z56" i="23"/>
  <c r="X59" i="23"/>
  <c r="Z59" i="23" s="1"/>
  <c r="X59" i="6"/>
  <c r="Z59" i="6" s="1"/>
  <c r="Z56" i="6"/>
  <c r="Z56" i="31"/>
  <c r="X59" i="31"/>
  <c r="Z59" i="31" s="1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<sst xmlns="http://schemas.openxmlformats.org/spreadsheetml/2006/main" count="4495" uniqueCount="116">
  <si>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</si>
  <si>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</si>
  <si>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</si>
  <si>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</si>
  <si>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</si>
  <si>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</si>
  <si>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</si>
  <si>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</si>
  <si>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</si>
  <si>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</si>
  <si>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</si>
  <si>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</si>
  <si>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</si>
  <si>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</si>
  <si>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</si>
  <si>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</si>
  <si>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</si>
  <si>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</si>
  <si>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</si>
  <si>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</si>
  <si>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</si>
  <si>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</si>
  <si>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</si>
  <si>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</si>
  <si>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</si>
  <si>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</si>
  <si>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</si>
  <si>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</si>
  <si>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</si>
  <si>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</si>
  <si>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</si>
  <si>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</si>
  <si>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</si>
  <si>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</si>
  <si>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</si>
  <si>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</si>
  <si>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</si>
  <si>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</si>
  <si>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</si>
  <si>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</si>
  <si>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</si>
  <si>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</si>
  <si>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</si>
  <si>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</si>
  <si>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</si>
  <si>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</si>
  <si>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</si>
  <si>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</si>
  <si>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</si>
  <si>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</si>
  <si>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</si>
  <si>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</si>
  <si>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</si>
  <si>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</si>
  <si>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</si>
  <si>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</si>
  <si>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</si>
  <si>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</si>
  <si>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</si>
  <si>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</si>
  <si>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</si>
  <si>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</si>
  <si>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</si>
  <si>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</si>
  <si>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</si>
  <si>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</si>
  <si>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</si>
  <si>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</si>
  <si>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</si>
  <si>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</si>
  <si>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</si>
  <si>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</si>
  <si>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</si>
  <si>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</si>
  <si>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</si>
  <si>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</si>
  <si>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</si>
  <si>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</si>
  <si>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</si>
  <si>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</si>
  <si>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</si>
  <si>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</si>
  <si>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</si>
  <si>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</si>
  <si>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</si>
  <si>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Water management                                   ) for 2nd Quarter ended 31 December 2023 (Figures Finalised as at 2024/01/26)</t>
  </si>
  <si>
    <t>Western Cape: Cederberg (WC012) - Table C4 Quarterly Budgeted Financial Performance ( Water management                                   ) for 2nd Quarter ended 31 December 2023 (Figures Finalised as at 2024/01/26)</t>
  </si>
  <si>
    <t>Western Cape: Bergrivier (WC013) - Table C4 Quarterly Budgeted Financial Performance ( Water management                                   ) for 2nd Quarter ended 31 December 2023 (Figures Finalised as at 2024/01/26)</t>
  </si>
  <si>
    <t>Western Cape: Saldanha Bay (WC014) - Table C4 Quarterly Budgeted Financial Performance ( Water management                                   ) for 2nd Quarter ended 31 December 2023 (Figures Finalised as at 2024/01/26)</t>
  </si>
  <si>
    <t>Western Cape: Swartland (WC015) - Table C4 Quarterly Budgeted Financial Performance ( Water management                                   ) for 2nd Quarter ended 31 December 2023 (Figures Finalised as at 2024/01/26)</t>
  </si>
  <si>
    <t>Western Cape: West Coast (DC1) - Table C4 Quarterly Budgeted Financial Performance ( Water management                                   ) for 2nd Quarter ended 31 December 2023 (Figures Finalised as at 2024/01/26)</t>
  </si>
  <si>
    <t>Western Cape: Witzenberg (WC022) - Table C4 Quarterly Budgeted Financial Performance ( Water management                                   ) for 2nd Quarter ended 31 December 2023 (Figures Finalised as at 2024/01/26)</t>
  </si>
  <si>
    <t>Western Cape: Drakenstein (WC023) - Table C4 Quarterly Budgeted Financial Performance ( Water management                                   ) for 2nd Quarter ended 31 December 2023 (Figures Finalised as at 2024/01/26)</t>
  </si>
  <si>
    <t>Western Cape: Stellenbosch (WC024) - Table C4 Quarterly Budgeted Financial Performance ( Water management                                   ) for 2nd Quarter ended 31 December 2023 (Figures Finalised as at 2024/01/26)</t>
  </si>
  <si>
    <t>Western Cape: Breede Valley (WC025) - Table C4 Quarterly Budgeted Financial Performance ( Water management                                   ) for 2nd Quarter ended 31 December 2023 (Figures Finalised as at 2024/01/26)</t>
  </si>
  <si>
    <t>Western Cape: Langeberg (WC026) - Table C4 Quarterly Budgeted Financial Performance ( Water management                                   ) for 2nd Quarter ended 31 December 2023 (Figures Finalised as at 2024/01/26)</t>
  </si>
  <si>
    <t>Western Cape: Cape Winelands DM (DC2) - Table C4 Quarterly Budgeted Financial Performance ( Water management                                   ) for 2nd Quarter ended 31 December 2023 (Figures Finalised as at 2024/01/26)</t>
  </si>
  <si>
    <t>Western Cape: Theewaterskloof (WC031) - Table C4 Quarterly Budgeted Financial Performance ( Water management                                   ) for 2nd Quarter ended 31 December 2023 (Figures Finalised as at 2024/01/26)</t>
  </si>
  <si>
    <t>Western Cape: Overstrand (WC032) - Table C4 Quarterly Budgeted Financial Performance ( Water management                                   ) for 2nd Quarter ended 31 December 2023 (Figures Finalised as at 2024/01/26)</t>
  </si>
  <si>
    <t>Western Cape: Cape Agulhas (WC033) - Table C4 Quarterly Budgeted Financial Performance ( Water management                                   ) for 2nd Quarter ended 31 December 2023 (Figures Finalised as at 2024/01/26)</t>
  </si>
  <si>
    <t>Western Cape: Swellendam (WC034) - Table C4 Quarterly Budgeted Financial Performance ( Water management                                   ) for 2nd Quarter ended 31 December 2023 (Figures Finalised as at 2024/01/26)</t>
  </si>
  <si>
    <t>Western Cape: Overberg (DC3) - Table C4 Quarterly Budgeted Financial Performance ( Water management                                   ) for 2nd Quarter ended 31 December 2023 (Figures Finalised as at 2024/01/26)</t>
  </si>
  <si>
    <t>Western Cape: Kannaland (WC041) - Table C4 Quarterly Budgeted Financial Performance ( Water management                                   ) for 2nd Quarter ended 31 December 2023 (Figures Finalised as at 2024/01/26)</t>
  </si>
  <si>
    <t>Western Cape: Hessequa (WC042) - Table C4 Quarterly Budgeted Financial Performance ( Water management                                   ) for 2nd Quarter ended 31 December 2023 (Figures Finalised as at 2024/01/26)</t>
  </si>
  <si>
    <t>Western Cape: Mossel Bay (WC043) - Table C4 Quarterly Budgeted Financial Performance ( Water management                                   ) for 2nd Quarter ended 31 December 2023 (Figures Finalised as at 2024/01/26)</t>
  </si>
  <si>
    <t>Western Cape: George (WC044) - Table C4 Quarterly Budgeted Financial Performance ( Water management                                   ) for 2nd Quarter ended 31 December 2023 (Figures Finalised as at 2024/01/26)</t>
  </si>
  <si>
    <t>Western Cape: Oudtshoorn (WC045) - Table C4 Quarterly Budgeted Financial Performance ( Water management                                   ) for 2nd Quarter ended 31 December 2023 (Figures Finalised as at 2024/01/26)</t>
  </si>
  <si>
    <t>Western Cape: Bitou (WC047) - Table C4 Quarterly Budgeted Financial Performance ( Water management                                   ) for 2nd Quarter ended 31 December 2023 (Figures Finalised as at 2024/01/26)</t>
  </si>
  <si>
    <t>Western Cape: Knysna (WC048) - Table C4 Quarterly Budgeted Financial Performance ( Water management                                   ) for 2nd Quarter ended 31 December 2023 (Figures Finalised as at 2024/01/26)</t>
  </si>
  <si>
    <t>Western Cape: Garden Route (DC4) - Table C4 Quarterly Budgeted Financial Performance ( Water management                                   ) for 2nd Quarter ended 31 December 2023 (Figures Finalised as at 2024/01/26)</t>
  </si>
  <si>
    <t>Western Cape: Laingsburg (WC051) - Table C4 Quarterly Budgeted Financial Performance ( Water management                                   ) for 2nd Quarter ended 31 December 2023 (Figures Finalised as at 2024/01/26)</t>
  </si>
  <si>
    <t>Western Cape: Prince Albert (WC052) - Table C4 Quarterly Budgeted Financial Performance ( Water management                                   ) for 2nd Quarter ended 31 December 2023 (Figures Finalised as at 2024/01/26)</t>
  </si>
  <si>
    <t>Western Cape: Beaufort West (WC053) - Table C4 Quarterly Budgeted Financial Performance ( Water management                                   ) for 2nd Quarter ended 31 December 2023 (Figures Finalised as at 2024/01/26)</t>
  </si>
  <si>
    <t>Western Cape: Central Karoo (DC5) - Table C4 Quarterly Budgeted Financial Performance ( Water management                                   ) for 2nd Quarter ended 31 December 2023 (Figures Finalised as at 2024/01/26)</t>
  </si>
  <si>
    <t>Summary - Table C4 Quarterly Budgeted Financial Performance ( Water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</si>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</sst>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-91586</v>
      </c>
      <c r="D6" s="20"/>
      <c r="E6" s="21"/>
      <c r="F6" s="22"/>
      <c r="G6" s="22">
        <v>-2232</v>
      </c>
      <c r="H6" s="22">
        <v>-9901</v>
      </c>
      <c r="I6" s="22">
        <v>-7964</v>
      </c>
      <c r="J6" s="22">
        <v>-20097</v>
      </c>
      <c r="K6" s="22">
        <v>-7445</v>
      </c>
      <c r="L6" s="22">
        <v>-20366</v>
      </c>
      <c r="M6" s="22">
        <v>-10477</v>
      </c>
      <c r="N6" s="22">
        <v>-38288</v>
      </c>
      <c r="O6" s="22"/>
      <c r="P6" s="22"/>
      <c r="Q6" s="22"/>
      <c r="R6" s="22"/>
      <c r="S6" s="22"/>
      <c r="T6" s="22"/>
      <c r="U6" s="22"/>
      <c r="V6" s="22"/>
      <c r="W6" s="22">
        <v>-58385</v>
      </c>
      <c r="X6" s="22"/>
      <c r="Y6" s="22">
        <v>-58385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6048647008</v>
      </c>
      <c r="D7" s="20"/>
      <c r="E7" s="21">
        <v>6614741574</v>
      </c>
      <c r="F7" s="22">
        <v>6600986230</v>
      </c>
      <c r="G7" s="22">
        <v>481330707</v>
      </c>
      <c r="H7" s="22">
        <v>491666598</v>
      </c>
      <c r="I7" s="22">
        <v>508655025</v>
      </c>
      <c r="J7" s="22">
        <v>1481652330</v>
      </c>
      <c r="K7" s="22">
        <v>528416826</v>
      </c>
      <c r="L7" s="22">
        <v>662329342</v>
      </c>
      <c r="M7" s="22">
        <v>666084585</v>
      </c>
      <c r="N7" s="22">
        <v>1856830753</v>
      </c>
      <c r="O7" s="22"/>
      <c r="P7" s="22"/>
      <c r="Q7" s="22"/>
      <c r="R7" s="22"/>
      <c r="S7" s="22"/>
      <c r="T7" s="22"/>
      <c r="U7" s="22"/>
      <c r="V7" s="22"/>
      <c r="W7" s="22">
        <v>3338483083</v>
      </c>
      <c r="X7" s="22">
        <v>3178754597</v>
      </c>
      <c r="Y7" s="22">
        <v>159728486</v>
      </c>
      <c r="Z7" s="23">
        <v>5.0248762880514999</v>
      </c>
      <c r="AA7" s="20">
        <v>6600986230</v>
      </c>
    </row>
    <row r="8" spans="1:27" ht="13.5" x14ac:dyDescent="0.25">
      <c r="A8" s="19" t="s">
        <v>36</v>
      </c>
      <c r="B8" s="15" t="s">
        <v>32</v>
      </c>
      <c r="C8" s="20">
        <v>1324813</v>
      </c>
      <c r="D8" s="20"/>
      <c r="E8" s="21">
        <v>1390400</v>
      </c>
      <c r="F8" s="22">
        <v>1390400</v>
      </c>
      <c r="G8" s="22">
        <v>694</v>
      </c>
      <c r="H8" s="22">
        <v>213246</v>
      </c>
      <c r="I8" s="22">
        <v>96149</v>
      </c>
      <c r="J8" s="22">
        <v>310089</v>
      </c>
      <c r="K8" s="22">
        <v>52105</v>
      </c>
      <c r="L8" s="22">
        <v>66831</v>
      </c>
      <c r="M8" s="22">
        <v>92767</v>
      </c>
      <c r="N8" s="22">
        <v>211703</v>
      </c>
      <c r="O8" s="22"/>
      <c r="P8" s="22"/>
      <c r="Q8" s="22"/>
      <c r="R8" s="22"/>
      <c r="S8" s="22"/>
      <c r="T8" s="22"/>
      <c r="U8" s="22"/>
      <c r="V8" s="22"/>
      <c r="W8" s="22">
        <v>521792</v>
      </c>
      <c r="X8" s="22">
        <v>695202</v>
      </c>
      <c r="Y8" s="22">
        <v>-173410</v>
      </c>
      <c r="Z8" s="23">
        <v>-24.943829275519921</v>
      </c>
      <c r="AA8" s="20">
        <v>1390400</v>
      </c>
    </row>
    <row r="9" spans="1:27" ht="13.5" x14ac:dyDescent="0.25">
      <c r="A9" s="19" t="s">
        <v>37</v>
      </c>
      <c r="B9" s="15" t="s">
        <v>32</v>
      </c>
      <c r="C9" s="20">
        <v>1169</v>
      </c>
      <c r="D9" s="20"/>
      <c r="E9" s="21"/>
      <c r="F9" s="22"/>
      <c r="G9" s="22">
        <v>-262</v>
      </c>
      <c r="H9" s="22"/>
      <c r="I9" s="22">
        <v>12896</v>
      </c>
      <c r="J9" s="22">
        <v>12634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12634</v>
      </c>
      <c r="X9" s="22"/>
      <c r="Y9" s="22">
        <v>12634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7005478</v>
      </c>
      <c r="D10" s="20"/>
      <c r="E10" s="21">
        <v>16287439</v>
      </c>
      <c r="F10" s="22">
        <v>16287439</v>
      </c>
      <c r="G10" s="22">
        <v>216431</v>
      </c>
      <c r="H10" s="22">
        <v>-175943</v>
      </c>
      <c r="I10" s="22">
        <v>1317605</v>
      </c>
      <c r="J10" s="22">
        <v>1358093</v>
      </c>
      <c r="K10" s="22">
        <v>479470</v>
      </c>
      <c r="L10" s="22">
        <v>2678098</v>
      </c>
      <c r="M10" s="22">
        <v>698232</v>
      </c>
      <c r="N10" s="22">
        <v>3855800</v>
      </c>
      <c r="O10" s="22"/>
      <c r="P10" s="22"/>
      <c r="Q10" s="22"/>
      <c r="R10" s="22"/>
      <c r="S10" s="22"/>
      <c r="T10" s="22"/>
      <c r="U10" s="22"/>
      <c r="V10" s="22"/>
      <c r="W10" s="22">
        <v>5213893</v>
      </c>
      <c r="X10" s="22">
        <v>8139450</v>
      </c>
      <c r="Y10" s="22">
        <v>-2925557</v>
      </c>
      <c r="Z10" s="23">
        <v>-35.942932262007879</v>
      </c>
      <c r="AA10" s="20">
        <v>16287439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202675465</v>
      </c>
      <c r="D13" s="20"/>
      <c r="E13" s="21">
        <v>197411731</v>
      </c>
      <c r="F13" s="22">
        <v>200643605</v>
      </c>
      <c r="G13" s="22">
        <v>19075963</v>
      </c>
      <c r="H13" s="22">
        <v>20896796</v>
      </c>
      <c r="I13" s="22">
        <v>18100810</v>
      </c>
      <c r="J13" s="22">
        <v>58073569</v>
      </c>
      <c r="K13" s="22">
        <v>19030329</v>
      </c>
      <c r="L13" s="22">
        <v>19148678</v>
      </c>
      <c r="M13" s="22">
        <v>18768865</v>
      </c>
      <c r="N13" s="22">
        <v>56947872</v>
      </c>
      <c r="O13" s="22"/>
      <c r="P13" s="22"/>
      <c r="Q13" s="22"/>
      <c r="R13" s="22"/>
      <c r="S13" s="22"/>
      <c r="T13" s="22"/>
      <c r="U13" s="22"/>
      <c r="V13" s="22"/>
      <c r="W13" s="22">
        <v>115021441</v>
      </c>
      <c r="X13" s="22">
        <v>101235938</v>
      </c>
      <c r="Y13" s="22">
        <v>13785503</v>
      </c>
      <c r="Z13" s="23">
        <v>13.617202815861695</v>
      </c>
      <c r="AA13" s="20">
        <v>200643605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310845</v>
      </c>
      <c r="D17" s="20"/>
      <c r="E17" s="21">
        <v>78300</v>
      </c>
      <c r="F17" s="22">
        <v>78300</v>
      </c>
      <c r="G17" s="22">
        <v>34472</v>
      </c>
      <c r="H17" s="22">
        <v>32283</v>
      </c>
      <c r="I17" s="22">
        <v>31883</v>
      </c>
      <c r="J17" s="22">
        <v>98638</v>
      </c>
      <c r="K17" s="22">
        <v>31283</v>
      </c>
      <c r="L17" s="22">
        <v>31859</v>
      </c>
      <c r="M17" s="22">
        <v>26723</v>
      </c>
      <c r="N17" s="22">
        <v>89865</v>
      </c>
      <c r="O17" s="22"/>
      <c r="P17" s="22"/>
      <c r="Q17" s="22"/>
      <c r="R17" s="22"/>
      <c r="S17" s="22"/>
      <c r="T17" s="22"/>
      <c r="U17" s="22"/>
      <c r="V17" s="22"/>
      <c r="W17" s="22">
        <v>188503</v>
      </c>
      <c r="X17" s="22">
        <v>39252</v>
      </c>
      <c r="Y17" s="22">
        <v>149251</v>
      </c>
      <c r="Z17" s="23">
        <v>380.23794965861612</v>
      </c>
      <c r="AA17" s="20">
        <v>78300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475</v>
      </c>
      <c r="J18" s="22">
        <v>475</v>
      </c>
      <c r="K18" s="22">
        <v>475</v>
      </c>
      <c r="L18" s="22">
        <v>40</v>
      </c>
      <c r="M18" s="22">
        <v>325</v>
      </c>
      <c r="N18" s="22">
        <v>840</v>
      </c>
      <c r="O18" s="22"/>
      <c r="P18" s="22"/>
      <c r="Q18" s="22"/>
      <c r="R18" s="22"/>
      <c r="S18" s="22"/>
      <c r="T18" s="22"/>
      <c r="U18" s="22"/>
      <c r="V18" s="22"/>
      <c r="W18" s="22">
        <v>1315</v>
      </c>
      <c r="X18" s="22">
        <v>2634</v>
      </c>
      <c r="Y18" s="22">
        <v>-1319</v>
      </c>
      <c r="Z18" s="23">
        <v>-50.075930144267275</v>
      </c>
      <c r="AA18" s="20">
        <v>5265</v>
      </c>
    </row>
    <row r="19" spans="1:27" ht="13.5" x14ac:dyDescent="0.25">
      <c r="A19" s="19" t="s">
        <v>47</v>
      </c>
      <c r="B19" s="15" t="s">
        <v>32</v>
      </c>
      <c r="C19" s="20">
        <v>62183669</v>
      </c>
      <c r="D19" s="20"/>
      <c r="E19" s="21">
        <v>64268793</v>
      </c>
      <c r="F19" s="22">
        <v>78140452</v>
      </c>
      <c r="G19" s="22">
        <v>16791410</v>
      </c>
      <c r="H19" s="22">
        <v>-3812801</v>
      </c>
      <c r="I19" s="22">
        <v>4265940</v>
      </c>
      <c r="J19" s="22">
        <v>17244549</v>
      </c>
      <c r="K19" s="22">
        <v>4317393</v>
      </c>
      <c r="L19" s="22">
        <v>3671181</v>
      </c>
      <c r="M19" s="22">
        <v>2594848</v>
      </c>
      <c r="N19" s="22">
        <v>10583422</v>
      </c>
      <c r="O19" s="22"/>
      <c r="P19" s="22"/>
      <c r="Q19" s="22"/>
      <c r="R19" s="22"/>
      <c r="S19" s="22"/>
      <c r="T19" s="22"/>
      <c r="U19" s="22"/>
      <c r="V19" s="22"/>
      <c r="W19" s="22">
        <v>27827971</v>
      </c>
      <c r="X19" s="22">
        <v>36694214</v>
      </c>
      <c r="Y19" s="22">
        <v>-8866243</v>
      </c>
      <c r="Z19" s="23">
        <v>-24.162509653429286</v>
      </c>
      <c r="AA19" s="20">
        <v>78140452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>
        <v>91304</v>
      </c>
      <c r="G22" s="22"/>
      <c r="H22" s="22"/>
      <c r="I22" s="22"/>
      <c r="J22" s="22"/>
      <c r="K22" s="22">
        <v>49420</v>
      </c>
      <c r="L22" s="22">
        <v>48337</v>
      </c>
      <c r="M22" s="22">
        <v>47524</v>
      </c>
      <c r="N22" s="22">
        <v>145281</v>
      </c>
      <c r="O22" s="22"/>
      <c r="P22" s="22"/>
      <c r="Q22" s="22"/>
      <c r="R22" s="22"/>
      <c r="S22" s="22"/>
      <c r="T22" s="22"/>
      <c r="U22" s="22"/>
      <c r="V22" s="22"/>
      <c r="W22" s="22">
        <v>145281</v>
      </c>
      <c r="X22" s="22">
        <v>45652</v>
      </c>
      <c r="Y22" s="22">
        <v>99629</v>
      </c>
      <c r="Z22" s="23">
        <v>218.2357837553667</v>
      </c>
      <c r="AA22" s="20">
        <v>91304</v>
      </c>
    </row>
    <row r="23" spans="1:27" ht="13.5" x14ac:dyDescent="0.25">
      <c r="A23" s="19" t="s">
        <v>51</v>
      </c>
      <c r="B23" s="15" t="s">
        <v>32</v>
      </c>
      <c r="C23" s="20">
        <v>243457</v>
      </c>
      <c r="D23" s="20"/>
      <c r="E23" s="21">
        <v>180080</v>
      </c>
      <c r="F23" s="22">
        <v>180080</v>
      </c>
      <c r="G23" s="22">
        <v>20532</v>
      </c>
      <c r="H23" s="22">
        <v>1234</v>
      </c>
      <c r="I23" s="22">
        <v>9681</v>
      </c>
      <c r="J23" s="22">
        <v>31447</v>
      </c>
      <c r="K23" s="22">
        <v>5258</v>
      </c>
      <c r="L23" s="22">
        <v>5000</v>
      </c>
      <c r="M23" s="22">
        <v>33308</v>
      </c>
      <c r="N23" s="22">
        <v>43566</v>
      </c>
      <c r="O23" s="22"/>
      <c r="P23" s="22"/>
      <c r="Q23" s="22"/>
      <c r="R23" s="22"/>
      <c r="S23" s="22"/>
      <c r="T23" s="22"/>
      <c r="U23" s="22"/>
      <c r="V23" s="22"/>
      <c r="W23" s="22">
        <v>75013</v>
      </c>
      <c r="X23" s="22">
        <v>90214</v>
      </c>
      <c r="Y23" s="22">
        <v>-15201</v>
      </c>
      <c r="Z23" s="23">
        <v>-16.849934599951226</v>
      </c>
      <c r="AA23" s="20">
        <v>180080</v>
      </c>
    </row>
    <row r="24" spans="1:27" ht="13.5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602211707</v>
      </c>
      <c r="D25" s="20"/>
      <c r="E25" s="21">
        <v>760160630</v>
      </c>
      <c r="F25" s="22">
        <v>802274035</v>
      </c>
      <c r="G25" s="22">
        <v>282213586</v>
      </c>
      <c r="H25" s="22">
        <v>19199926</v>
      </c>
      <c r="I25" s="22">
        <v>-17985355</v>
      </c>
      <c r="J25" s="22">
        <v>283428157</v>
      </c>
      <c r="K25" s="22">
        <v>1213825</v>
      </c>
      <c r="L25" s="22">
        <v>2107713</v>
      </c>
      <c r="M25" s="22">
        <v>183466733</v>
      </c>
      <c r="N25" s="22">
        <v>186788271</v>
      </c>
      <c r="O25" s="22"/>
      <c r="P25" s="22"/>
      <c r="Q25" s="22"/>
      <c r="R25" s="22"/>
      <c r="S25" s="22"/>
      <c r="T25" s="22"/>
      <c r="U25" s="22"/>
      <c r="V25" s="22"/>
      <c r="W25" s="22">
        <v>470216428</v>
      </c>
      <c r="X25" s="22">
        <v>529968201</v>
      </c>
      <c r="Y25" s="22">
        <v>-59751773</v>
      </c>
      <c r="Z25" s="23">
        <v>-11.274595888442748</v>
      </c>
      <c r="AA25" s="20">
        <v>802274035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11708226</v>
      </c>
      <c r="D28" s="20"/>
      <c r="E28" s="21">
        <v>46861014</v>
      </c>
      <c r="F28" s="22">
        <v>48280265</v>
      </c>
      <c r="G28" s="22">
        <v>4319857</v>
      </c>
      <c r="H28" s="22">
        <v>3266577</v>
      </c>
      <c r="I28" s="22">
        <v>7403935</v>
      </c>
      <c r="J28" s="22">
        <v>14990369</v>
      </c>
      <c r="K28" s="22">
        <v>3639627</v>
      </c>
      <c r="L28" s="22">
        <v>2855986</v>
      </c>
      <c r="M28" s="22">
        <v>4776516</v>
      </c>
      <c r="N28" s="22">
        <v>11272129</v>
      </c>
      <c r="O28" s="22"/>
      <c r="P28" s="22"/>
      <c r="Q28" s="22"/>
      <c r="R28" s="22"/>
      <c r="S28" s="22"/>
      <c r="T28" s="22"/>
      <c r="U28" s="22"/>
      <c r="V28" s="22"/>
      <c r="W28" s="22">
        <v>26262498</v>
      </c>
      <c r="X28" s="22">
        <v>22903693</v>
      </c>
      <c r="Y28" s="22">
        <v>3358805</v>
      </c>
      <c r="Z28" s="23">
        <v>14.664905786154225</v>
      </c>
      <c r="AA28" s="20">
        <v>48280265</v>
      </c>
    </row>
    <row r="29" spans="1:27" ht="13.5" x14ac:dyDescent="0.25">
      <c r="A29" s="19" t="s">
        <v>55</v>
      </c>
      <c r="B29" s="15" t="s">
        <v>32</v>
      </c>
      <c r="C29" s="20">
        <v>719960</v>
      </c>
      <c r="D29" s="20"/>
      <c r="E29" s="21">
        <v>38276</v>
      </c>
      <c r="F29" s="22">
        <v>40000</v>
      </c>
      <c r="G29" s="22"/>
      <c r="H29" s="22"/>
      <c r="I29" s="22"/>
      <c r="J29" s="22"/>
      <c r="K29" s="22"/>
      <c r="L29" s="22"/>
      <c r="M29" s="22">
        <v>21099</v>
      </c>
      <c r="N29" s="22">
        <v>21099</v>
      </c>
      <c r="O29" s="22"/>
      <c r="P29" s="22"/>
      <c r="Q29" s="22"/>
      <c r="R29" s="22"/>
      <c r="S29" s="22"/>
      <c r="T29" s="22"/>
      <c r="U29" s="22"/>
      <c r="V29" s="22"/>
      <c r="W29" s="22">
        <v>21099</v>
      </c>
      <c r="X29" s="22">
        <v>19998</v>
      </c>
      <c r="Y29" s="22">
        <v>1101</v>
      </c>
      <c r="Z29" s="23">
        <v>5.5055505550555059</v>
      </c>
      <c r="AA29" s="20">
        <v>40000</v>
      </c>
    </row>
    <row r="30" spans="1:27" ht="13.5" x14ac:dyDescent="0.25">
      <c r="A30" s="19" t="s">
        <v>56</v>
      </c>
      <c r="B30" s="15" t="s">
        <v>32</v>
      </c>
      <c r="C30" s="20">
        <v>4134295546</v>
      </c>
      <c r="D30" s="20"/>
      <c r="E30" s="21">
        <v>4825492671</v>
      </c>
      <c r="F30" s="22">
        <v>4825492671</v>
      </c>
      <c r="G30" s="22">
        <v>-580803</v>
      </c>
      <c r="H30" s="22">
        <v>-1091887</v>
      </c>
      <c r="I30" s="22">
        <v>-575071</v>
      </c>
      <c r="J30" s="22">
        <v>-2247761</v>
      </c>
      <c r="K30" s="22">
        <v>1070706763</v>
      </c>
      <c r="L30" s="22"/>
      <c r="M30" s="22">
        <v>388509974</v>
      </c>
      <c r="N30" s="22">
        <v>1459216737</v>
      </c>
      <c r="O30" s="22"/>
      <c r="P30" s="22"/>
      <c r="Q30" s="22"/>
      <c r="R30" s="22"/>
      <c r="S30" s="22"/>
      <c r="T30" s="22"/>
      <c r="U30" s="22"/>
      <c r="V30" s="22"/>
      <c r="W30" s="22">
        <v>1456968976</v>
      </c>
      <c r="X30" s="22">
        <v>1835857339</v>
      </c>
      <c r="Y30" s="22">
        <v>-378888363</v>
      </c>
      <c r="Z30" s="23">
        <v>-20.638224711206714</v>
      </c>
      <c r="AA30" s="20">
        <v>4825492671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11071240557</v>
      </c>
      <c r="D32" s="29">
        <f t="shared" ref="D32:Y32" si="0">SUM(D6:D31)</f>
        <v>0</v>
      </c>
      <c r="E32" s="30">
        <f t="shared" si="0"/>
        <v>12526916173</v>
      </c>
      <c r="F32" s="31">
        <f t="shared" si="0"/>
        <v>12573890046</v>
      </c>
      <c r="G32" s="31">
        <f t="shared" si="0"/>
        <v>803420355</v>
      </c>
      <c r="H32" s="31">
        <f t="shared" si="0"/>
        <v>530186318</v>
      </c>
      <c r="I32" s="31">
        <f t="shared" si="0"/>
        <v>521325819</v>
      </c>
      <c r="J32" s="31">
        <f t="shared" si="0"/>
        <v>1854932492</v>
      </c>
      <c r="K32" s="31">
        <f t="shared" si="0"/>
        <v>1627935329</v>
      </c>
      <c r="L32" s="31">
        <f t="shared" si="0"/>
        <v>692922699</v>
      </c>
      <c r="M32" s="31">
        <f t="shared" si="0"/>
        <v>1265111022</v>
      </c>
      <c r="N32" s="31">
        <f t="shared" si="0"/>
        <v>3585969050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5440901542</v>
      </c>
      <c r="X32" s="31">
        <f t="shared" si="0"/>
        <v>5714446384</v>
      </c>
      <c r="Y32" s="31">
        <f t="shared" si="0"/>
        <v>-273544842</v>
      </c>
      <c r="Z32" s="32">
        <f>+IF(X32&lt;&gt;0,+(Y32/X32)*100,0)</f>
        <v>-4.7869001407713618</v>
      </c>
      <c r="AA32" s="29">
        <f>SUM(AA6:AA31)</f>
        <v>12573890046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1639779213</v>
      </c>
      <c r="D34" s="20"/>
      <c r="E34" s="21">
        <v>1916766149</v>
      </c>
      <c r="F34" s="22">
        <v>1919929283</v>
      </c>
      <c r="G34" s="22">
        <v>124799944</v>
      </c>
      <c r="H34" s="22">
        <v>145992719</v>
      </c>
      <c r="I34" s="22">
        <v>145244735</v>
      </c>
      <c r="J34" s="22">
        <v>416037398</v>
      </c>
      <c r="K34" s="22">
        <v>156659307</v>
      </c>
      <c r="L34" s="22">
        <v>221622970</v>
      </c>
      <c r="M34" s="22">
        <v>148940603</v>
      </c>
      <c r="N34" s="22">
        <v>527222880</v>
      </c>
      <c r="O34" s="22"/>
      <c r="P34" s="22"/>
      <c r="Q34" s="22"/>
      <c r="R34" s="22"/>
      <c r="S34" s="22"/>
      <c r="T34" s="22"/>
      <c r="U34" s="22"/>
      <c r="V34" s="22"/>
      <c r="W34" s="22">
        <v>943260278</v>
      </c>
      <c r="X34" s="22">
        <v>1007389269</v>
      </c>
      <c r="Y34" s="22">
        <v>-64128991</v>
      </c>
      <c r="Z34" s="23">
        <v>-6.3658600476912559</v>
      </c>
      <c r="AA34" s="20">
        <v>1919929283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4525284345</v>
      </c>
      <c r="D37" s="20"/>
      <c r="E37" s="21">
        <v>4958604292</v>
      </c>
      <c r="F37" s="22">
        <v>4948915892</v>
      </c>
      <c r="G37" s="22">
        <v>19256259</v>
      </c>
      <c r="H37" s="22">
        <v>39153899</v>
      </c>
      <c r="I37" s="22">
        <v>43703730</v>
      </c>
      <c r="J37" s="22">
        <v>102113888</v>
      </c>
      <c r="K37" s="22">
        <v>1042906866</v>
      </c>
      <c r="L37" s="22">
        <v>58504325</v>
      </c>
      <c r="M37" s="22">
        <v>397147746</v>
      </c>
      <c r="N37" s="22">
        <v>1498558937</v>
      </c>
      <c r="O37" s="22"/>
      <c r="P37" s="22"/>
      <c r="Q37" s="22"/>
      <c r="R37" s="22"/>
      <c r="S37" s="22"/>
      <c r="T37" s="22"/>
      <c r="U37" s="22"/>
      <c r="V37" s="22"/>
      <c r="W37" s="22">
        <v>1600672825</v>
      </c>
      <c r="X37" s="22">
        <v>2031185777</v>
      </c>
      <c r="Y37" s="22">
        <v>-430512952</v>
      </c>
      <c r="Z37" s="23">
        <v>-21.195153928059433</v>
      </c>
      <c r="AA37" s="20">
        <v>4948915892</v>
      </c>
    </row>
    <row r="38" spans="1:27" ht="13.5" x14ac:dyDescent="0.25">
      <c r="A38" s="19" t="s">
        <v>64</v>
      </c>
      <c r="B38" s="15" t="s">
        <v>32</v>
      </c>
      <c r="C38" s="20">
        <v>76276189</v>
      </c>
      <c r="D38" s="20"/>
      <c r="E38" s="21">
        <v>546170669</v>
      </c>
      <c r="F38" s="22">
        <v>561057352</v>
      </c>
      <c r="G38" s="22">
        <v>36665735</v>
      </c>
      <c r="H38" s="22">
        <v>-45973092</v>
      </c>
      <c r="I38" s="22">
        <v>36997254</v>
      </c>
      <c r="J38" s="22">
        <v>27689897</v>
      </c>
      <c r="K38" s="22">
        <v>26851613</v>
      </c>
      <c r="L38" s="22">
        <v>33431498</v>
      </c>
      <c r="M38" s="22">
        <v>41192065</v>
      </c>
      <c r="N38" s="22">
        <v>101475176</v>
      </c>
      <c r="O38" s="22"/>
      <c r="P38" s="22"/>
      <c r="Q38" s="22"/>
      <c r="R38" s="22"/>
      <c r="S38" s="22"/>
      <c r="T38" s="22"/>
      <c r="U38" s="22"/>
      <c r="V38" s="22"/>
      <c r="W38" s="22">
        <v>129165073</v>
      </c>
      <c r="X38" s="22">
        <v>269478996</v>
      </c>
      <c r="Y38" s="22">
        <v>-140313923</v>
      </c>
      <c r="Z38" s="23">
        <v>-52.068593501810433</v>
      </c>
      <c r="AA38" s="20">
        <v>561057352</v>
      </c>
    </row>
    <row r="39" spans="1:27" ht="13.5" x14ac:dyDescent="0.25">
      <c r="A39" s="19" t="s">
        <v>65</v>
      </c>
      <c r="B39" s="15" t="s">
        <v>32</v>
      </c>
      <c r="C39" s="20">
        <v>544997015</v>
      </c>
      <c r="D39" s="20"/>
      <c r="E39" s="21">
        <v>567174099</v>
      </c>
      <c r="F39" s="22">
        <v>573885476</v>
      </c>
      <c r="G39" s="22">
        <v>31452726</v>
      </c>
      <c r="H39" s="22">
        <v>35854331</v>
      </c>
      <c r="I39" s="22">
        <v>48971979</v>
      </c>
      <c r="J39" s="22">
        <v>116279036</v>
      </c>
      <c r="K39" s="22">
        <v>44387033</v>
      </c>
      <c r="L39" s="22">
        <v>38819940</v>
      </c>
      <c r="M39" s="22">
        <v>72396469</v>
      </c>
      <c r="N39" s="22">
        <v>155603442</v>
      </c>
      <c r="O39" s="22"/>
      <c r="P39" s="22"/>
      <c r="Q39" s="22"/>
      <c r="R39" s="22"/>
      <c r="S39" s="22"/>
      <c r="T39" s="22"/>
      <c r="U39" s="22"/>
      <c r="V39" s="22"/>
      <c r="W39" s="22">
        <v>271882478</v>
      </c>
      <c r="X39" s="22">
        <v>260728752</v>
      </c>
      <c r="Y39" s="22">
        <v>11153726</v>
      </c>
      <c r="Z39" s="23">
        <v>4.277904110859243</v>
      </c>
      <c r="AA39" s="20">
        <v>573885476</v>
      </c>
    </row>
    <row r="40" spans="1:27" ht="13.5" x14ac:dyDescent="0.25">
      <c r="A40" s="19" t="s">
        <v>40</v>
      </c>
      <c r="B40" s="15" t="s">
        <v>32</v>
      </c>
      <c r="C40" s="20">
        <v>81410818</v>
      </c>
      <c r="D40" s="20"/>
      <c r="E40" s="21">
        <v>89628279</v>
      </c>
      <c r="F40" s="22">
        <v>88764047</v>
      </c>
      <c r="G40" s="22">
        <v>879829</v>
      </c>
      <c r="H40" s="22">
        <v>407335</v>
      </c>
      <c r="I40" s="22">
        <v>2660071</v>
      </c>
      <c r="J40" s="22">
        <v>3947235</v>
      </c>
      <c r="K40" s="22">
        <v>1004157</v>
      </c>
      <c r="L40" s="22">
        <v>1819098</v>
      </c>
      <c r="M40" s="22">
        <v>36982208</v>
      </c>
      <c r="N40" s="22">
        <v>39805463</v>
      </c>
      <c r="O40" s="22"/>
      <c r="P40" s="22"/>
      <c r="Q40" s="22"/>
      <c r="R40" s="22"/>
      <c r="S40" s="22"/>
      <c r="T40" s="22"/>
      <c r="U40" s="22"/>
      <c r="V40" s="22"/>
      <c r="W40" s="22">
        <v>43752698</v>
      </c>
      <c r="X40" s="22">
        <v>39563440</v>
      </c>
      <c r="Y40" s="22">
        <v>4189258</v>
      </c>
      <c r="Z40" s="23">
        <v>10.58871018293657</v>
      </c>
      <c r="AA40" s="20">
        <v>88764047</v>
      </c>
    </row>
    <row r="41" spans="1:27" ht="13.5" x14ac:dyDescent="0.25">
      <c r="A41" s="19" t="s">
        <v>66</v>
      </c>
      <c r="B41" s="15" t="s">
        <v>32</v>
      </c>
      <c r="C41" s="20">
        <v>717406911</v>
      </c>
      <c r="D41" s="20"/>
      <c r="E41" s="21">
        <v>776079443</v>
      </c>
      <c r="F41" s="22">
        <v>776954681</v>
      </c>
      <c r="G41" s="22">
        <v>28685359</v>
      </c>
      <c r="H41" s="22">
        <v>38664615</v>
      </c>
      <c r="I41" s="22">
        <v>59840287</v>
      </c>
      <c r="J41" s="22">
        <v>127190261</v>
      </c>
      <c r="K41" s="22">
        <v>61269786</v>
      </c>
      <c r="L41" s="22">
        <v>65883916</v>
      </c>
      <c r="M41" s="22">
        <v>62142123</v>
      </c>
      <c r="N41" s="22">
        <v>189295825</v>
      </c>
      <c r="O41" s="22"/>
      <c r="P41" s="22"/>
      <c r="Q41" s="22"/>
      <c r="R41" s="22"/>
      <c r="S41" s="22"/>
      <c r="T41" s="22"/>
      <c r="U41" s="22"/>
      <c r="V41" s="22"/>
      <c r="W41" s="22">
        <v>316486086</v>
      </c>
      <c r="X41" s="22">
        <v>336945183</v>
      </c>
      <c r="Y41" s="22">
        <v>-20459097</v>
      </c>
      <c r="Z41" s="23">
        <v>-6.0719363363031071</v>
      </c>
      <c r="AA41" s="20">
        <v>776954681</v>
      </c>
    </row>
    <row r="42" spans="1:27" ht="13.5" x14ac:dyDescent="0.25">
      <c r="A42" s="19" t="s">
        <v>67</v>
      </c>
      <c r="B42" s="15" t="s">
        <v>32</v>
      </c>
      <c r="C42" s="20">
        <v>27323785</v>
      </c>
      <c r="D42" s="20"/>
      <c r="E42" s="21">
        <v>28300000</v>
      </c>
      <c r="F42" s="22">
        <v>28100000</v>
      </c>
      <c r="G42" s="22"/>
      <c r="H42" s="22"/>
      <c r="I42" s="22"/>
      <c r="J42" s="22"/>
      <c r="K42" s="22">
        <v>1646335</v>
      </c>
      <c r="L42" s="22">
        <v>803048</v>
      </c>
      <c r="M42" s="22"/>
      <c r="N42" s="22">
        <v>2449383</v>
      </c>
      <c r="O42" s="22"/>
      <c r="P42" s="22"/>
      <c r="Q42" s="22"/>
      <c r="R42" s="22"/>
      <c r="S42" s="22"/>
      <c r="T42" s="22"/>
      <c r="U42" s="22"/>
      <c r="V42" s="22"/>
      <c r="W42" s="22">
        <v>2449383</v>
      </c>
      <c r="X42" s="22">
        <v>1696333</v>
      </c>
      <c r="Y42" s="22">
        <v>753050</v>
      </c>
      <c r="Z42" s="23">
        <v>44.392816740581004</v>
      </c>
      <c r="AA42" s="20">
        <v>28100000</v>
      </c>
    </row>
    <row r="43" spans="1:27" ht="13.5" x14ac:dyDescent="0.25">
      <c r="A43" s="19" t="s">
        <v>68</v>
      </c>
      <c r="B43" s="15" t="s">
        <v>32</v>
      </c>
      <c r="C43" s="20">
        <v>500255160</v>
      </c>
      <c r="D43" s="20"/>
      <c r="E43" s="21">
        <v>70878236</v>
      </c>
      <c r="F43" s="22">
        <v>61862895</v>
      </c>
      <c r="G43" s="22">
        <v>6857699</v>
      </c>
      <c r="H43" s="22">
        <v>138021541</v>
      </c>
      <c r="I43" s="22">
        <v>11302461</v>
      </c>
      <c r="J43" s="22">
        <v>156181701</v>
      </c>
      <c r="K43" s="22">
        <v>22262141</v>
      </c>
      <c r="L43" s="22">
        <v>20487590</v>
      </c>
      <c r="M43" s="22">
        <v>9599538</v>
      </c>
      <c r="N43" s="22">
        <v>52349269</v>
      </c>
      <c r="O43" s="22"/>
      <c r="P43" s="22"/>
      <c r="Q43" s="22"/>
      <c r="R43" s="22"/>
      <c r="S43" s="22"/>
      <c r="T43" s="22"/>
      <c r="U43" s="22"/>
      <c r="V43" s="22"/>
      <c r="W43" s="22">
        <v>208530970</v>
      </c>
      <c r="X43" s="22">
        <v>26853075</v>
      </c>
      <c r="Y43" s="22">
        <v>181677895</v>
      </c>
      <c r="Z43" s="23">
        <v>676.56272140155272</v>
      </c>
      <c r="AA43" s="20">
        <v>61862895</v>
      </c>
    </row>
    <row r="44" spans="1:27" ht="13.5" x14ac:dyDescent="0.25">
      <c r="A44" s="19" t="s">
        <v>69</v>
      </c>
      <c r="B44" s="15" t="s">
        <v>32</v>
      </c>
      <c r="C44" s="20">
        <v>439713152</v>
      </c>
      <c r="D44" s="20"/>
      <c r="E44" s="21">
        <v>352145520</v>
      </c>
      <c r="F44" s="22">
        <v>356128496</v>
      </c>
      <c r="G44" s="22">
        <v>13676813</v>
      </c>
      <c r="H44" s="22">
        <v>31826728</v>
      </c>
      <c r="I44" s="22">
        <v>29274605</v>
      </c>
      <c r="J44" s="22">
        <v>74778146</v>
      </c>
      <c r="K44" s="22">
        <v>30841421</v>
      </c>
      <c r="L44" s="22">
        <v>30287765</v>
      </c>
      <c r="M44" s="22">
        <v>18507196</v>
      </c>
      <c r="N44" s="22">
        <v>79636382</v>
      </c>
      <c r="O44" s="22"/>
      <c r="P44" s="22"/>
      <c r="Q44" s="22"/>
      <c r="R44" s="22"/>
      <c r="S44" s="22"/>
      <c r="T44" s="22"/>
      <c r="U44" s="22"/>
      <c r="V44" s="22"/>
      <c r="W44" s="22">
        <v>154414528</v>
      </c>
      <c r="X44" s="22">
        <v>157881222</v>
      </c>
      <c r="Y44" s="22">
        <v>-3466694</v>
      </c>
      <c r="Z44" s="23">
        <v>-2.1957608106174904</v>
      </c>
      <c r="AA44" s="20">
        <v>356128496</v>
      </c>
    </row>
    <row r="45" spans="1:27" ht="13.5" x14ac:dyDescent="0.25">
      <c r="A45" s="19" t="s">
        <v>70</v>
      </c>
      <c r="B45" s="15" t="s">
        <v>32</v>
      </c>
      <c r="C45" s="20">
        <v>1375879</v>
      </c>
      <c r="D45" s="20"/>
      <c r="E45" s="21">
        <v>561612</v>
      </c>
      <c r="F45" s="22">
        <v>592194</v>
      </c>
      <c r="G45" s="22"/>
      <c r="H45" s="22">
        <v>3403339</v>
      </c>
      <c r="I45" s="22">
        <v>3821</v>
      </c>
      <c r="J45" s="22">
        <v>3407160</v>
      </c>
      <c r="K45" s="22">
        <v>-3372180</v>
      </c>
      <c r="L45" s="22">
        <v>29074</v>
      </c>
      <c r="M45" s="22">
        <v>32103</v>
      </c>
      <c r="N45" s="22">
        <v>-3311003</v>
      </c>
      <c r="O45" s="22"/>
      <c r="P45" s="22"/>
      <c r="Q45" s="22"/>
      <c r="R45" s="22"/>
      <c r="S45" s="22"/>
      <c r="T45" s="22"/>
      <c r="U45" s="22"/>
      <c r="V45" s="22"/>
      <c r="W45" s="22">
        <v>96157</v>
      </c>
      <c r="X45" s="22">
        <v>296172</v>
      </c>
      <c r="Y45" s="22">
        <v>-200015</v>
      </c>
      <c r="Z45" s="23">
        <v>-67.533392758262096</v>
      </c>
      <c r="AA45" s="20">
        <v>592194</v>
      </c>
    </row>
    <row r="46" spans="1:27" ht="13.5" x14ac:dyDescent="0.25">
      <c r="A46" s="19" t="s">
        <v>71</v>
      </c>
      <c r="B46" s="15" t="s">
        <v>32</v>
      </c>
      <c r="C46" s="20">
        <v>469098763</v>
      </c>
      <c r="D46" s="20"/>
      <c r="E46" s="21">
        <v>632565895</v>
      </c>
      <c r="F46" s="22">
        <v>634388283</v>
      </c>
      <c r="G46" s="22"/>
      <c r="H46" s="22">
        <v>622884</v>
      </c>
      <c r="I46" s="22">
        <v>-434909</v>
      </c>
      <c r="J46" s="22">
        <v>187975</v>
      </c>
      <c r="K46" s="22">
        <v>131747668</v>
      </c>
      <c r="L46" s="22">
        <v>2823207</v>
      </c>
      <c r="M46" s="22">
        <v>59202358</v>
      </c>
      <c r="N46" s="22">
        <v>193773233</v>
      </c>
      <c r="O46" s="22"/>
      <c r="P46" s="22"/>
      <c r="Q46" s="22"/>
      <c r="R46" s="22"/>
      <c r="S46" s="22"/>
      <c r="T46" s="22"/>
      <c r="U46" s="22"/>
      <c r="V46" s="22"/>
      <c r="W46" s="22">
        <v>193961208</v>
      </c>
      <c r="X46" s="22">
        <v>260384831</v>
      </c>
      <c r="Y46" s="22">
        <v>-66423623</v>
      </c>
      <c r="Z46" s="23">
        <v>-25.509789777270093</v>
      </c>
      <c r="AA46" s="20">
        <v>634388283</v>
      </c>
    </row>
    <row r="47" spans="1:27" x14ac:dyDescent="0.2">
      <c r="A47" s="37" t="s">
        <v>72</v>
      </c>
      <c r="B47" s="28" t="s">
        <v>32</v>
      </c>
      <c r="C47" s="29">
        <f>SUM(C34:C46)</f>
        <v>9022921230</v>
      </c>
      <c r="D47" s="29">
        <f t="shared" ref="D47:Y47" si="1">SUM(D34:D46)</f>
        <v>0</v>
      </c>
      <c r="E47" s="30">
        <f t="shared" si="1"/>
        <v>9938874194</v>
      </c>
      <c r="F47" s="31">
        <f t="shared" si="1"/>
        <v>9950578599</v>
      </c>
      <c r="G47" s="31">
        <f t="shared" si="1"/>
        <v>262274364</v>
      </c>
      <c r="H47" s="31">
        <f t="shared" si="1"/>
        <v>387974299</v>
      </c>
      <c r="I47" s="31">
        <f t="shared" si="1"/>
        <v>377564034</v>
      </c>
      <c r="J47" s="31">
        <f t="shared" si="1"/>
        <v>1027812697</v>
      </c>
      <c r="K47" s="31">
        <f t="shared" si="1"/>
        <v>1516204147</v>
      </c>
      <c r="L47" s="31">
        <f t="shared" si="1"/>
        <v>474512431</v>
      </c>
      <c r="M47" s="31">
        <f t="shared" si="1"/>
        <v>846142409</v>
      </c>
      <c r="N47" s="31">
        <f t="shared" si="1"/>
        <v>2836858987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3864671684</v>
      </c>
      <c r="X47" s="31">
        <f t="shared" si="1"/>
        <v>4392403050</v>
      </c>
      <c r="Y47" s="31">
        <f t="shared" si="1"/>
        <v>-527731366</v>
      </c>
      <c r="Z47" s="32">
        <f>+IF(X47&lt;&gt;0,+(Y47/X47)*100,0)</f>
        <v>-12.014638911608987</v>
      </c>
      <c r="AA47" s="29">
        <f>SUM(AA34:AA46)</f>
        <v>9950578599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2048319327</v>
      </c>
      <c r="D48" s="39">
        <f t="shared" si="2"/>
        <v>0</v>
      </c>
      <c r="E48" s="40">
        <f t="shared" si="2"/>
        <v>2588041979</v>
      </c>
      <c r="F48" s="41">
        <f t="shared" si="2"/>
        <v>2623311447</v>
      </c>
      <c r="G48" s="41">
        <f t="shared" si="2"/>
        <v>541145991</v>
      </c>
      <c r="H48" s="41">
        <f t="shared" si="2"/>
        <v>142212019</v>
      </c>
      <c r="I48" s="41">
        <f t="shared" si="2"/>
        <v>143761785</v>
      </c>
      <c r="J48" s="41">
        <f t="shared" si="2"/>
        <v>827119795</v>
      </c>
      <c r="K48" s="41">
        <f t="shared" si="2"/>
        <v>111731182</v>
      </c>
      <c r="L48" s="41">
        <f t="shared" si="2"/>
        <v>218410268</v>
      </c>
      <c r="M48" s="41">
        <f t="shared" si="2"/>
        <v>418968613</v>
      </c>
      <c r="N48" s="41">
        <f t="shared" si="2"/>
        <v>749110063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1576229858</v>
      </c>
      <c r="X48" s="41">
        <f t="shared" si="2"/>
        <v>1322043334</v>
      </c>
      <c r="Y48" s="41">
        <f t="shared" si="2"/>
        <v>254186524</v>
      </c>
      <c r="Z48" s="42">
        <f>+IF(X48&lt;&gt;0,+(Y48/X48)*100,0)</f>
        <v>19.226792152941638</v>
      </c>
      <c r="AA48" s="39">
        <f>+AA32-AA47</f>
        <v>2623311447</v>
      </c>
    </row>
    <row r="49" spans="1:27" ht="25.5" x14ac:dyDescent="0.25">
      <c r="A49" s="43" t="s">
        <v>74</v>
      </c>
      <c r="B49" s="15" t="s">
        <v>32</v>
      </c>
      <c r="C49" s="20">
        <v>299602759</v>
      </c>
      <c r="D49" s="20"/>
      <c r="E49" s="21">
        <v>585250353</v>
      </c>
      <c r="F49" s="22">
        <v>629844221</v>
      </c>
      <c r="G49" s="22">
        <v>1280704</v>
      </c>
      <c r="H49" s="22">
        <v>28670027</v>
      </c>
      <c r="I49" s="22">
        <v>41355635</v>
      </c>
      <c r="J49" s="22">
        <v>71306366</v>
      </c>
      <c r="K49" s="22">
        <v>48317849</v>
      </c>
      <c r="L49" s="22">
        <v>41983482</v>
      </c>
      <c r="M49" s="22">
        <v>62637845</v>
      </c>
      <c r="N49" s="22">
        <v>152939176</v>
      </c>
      <c r="O49" s="22"/>
      <c r="P49" s="22"/>
      <c r="Q49" s="22"/>
      <c r="R49" s="22"/>
      <c r="S49" s="22"/>
      <c r="T49" s="22"/>
      <c r="U49" s="22"/>
      <c r="V49" s="22"/>
      <c r="W49" s="22">
        <v>224245542</v>
      </c>
      <c r="X49" s="22">
        <v>287109144</v>
      </c>
      <c r="Y49" s="22">
        <v>-62863602</v>
      </c>
      <c r="Z49" s="23">
        <v>-21.89536742863195</v>
      </c>
      <c r="AA49" s="20">
        <v>629844221</v>
      </c>
    </row>
    <row r="50" spans="1:27" ht="13.5" x14ac:dyDescent="0.25">
      <c r="A50" s="43" t="s">
        <v>75</v>
      </c>
      <c r="B50" s="15" t="s">
        <v>32</v>
      </c>
      <c r="C50" s="44">
        <v>3743289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2351665375</v>
      </c>
      <c r="D51" s="48">
        <f t="shared" si="3"/>
        <v>0</v>
      </c>
      <c r="E51" s="49">
        <f t="shared" si="3"/>
        <v>3173292332</v>
      </c>
      <c r="F51" s="50">
        <f t="shared" si="3"/>
        <v>3253155668</v>
      </c>
      <c r="G51" s="50">
        <f t="shared" si="3"/>
        <v>542426695</v>
      </c>
      <c r="H51" s="50">
        <f t="shared" si="3"/>
        <v>170882046</v>
      </c>
      <c r="I51" s="50">
        <f t="shared" si="3"/>
        <v>185117420</v>
      </c>
      <c r="J51" s="50">
        <f t="shared" si="3"/>
        <v>898426161</v>
      </c>
      <c r="K51" s="50">
        <f t="shared" si="3"/>
        <v>160049031</v>
      </c>
      <c r="L51" s="50">
        <f t="shared" si="3"/>
        <v>260393750</v>
      </c>
      <c r="M51" s="50">
        <f t="shared" si="3"/>
        <v>481606458</v>
      </c>
      <c r="N51" s="50">
        <f t="shared" si="3"/>
        <v>902049239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1800475400</v>
      </c>
      <c r="X51" s="50">
        <f t="shared" si="3"/>
        <v>1609152478</v>
      </c>
      <c r="Y51" s="50">
        <f t="shared" si="3"/>
        <v>191322922</v>
      </c>
      <c r="Z51" s="51">
        <f>+IF(X51&lt;&gt;0,+(Y51/X51)*100,0)</f>
        <v>11.889670159647855</v>
      </c>
      <c r="AA51" s="48">
        <f>SUM(AA48:AA50)</f>
        <v>3253155668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2351665375</v>
      </c>
      <c r="D53" s="54">
        <f>+D51-D52</f>
        <v>0</v>
      </c>
      <c r="E53" s="55">
        <f t="shared" si="4"/>
        <v>3173292332</v>
      </c>
      <c r="F53" s="56">
        <f t="shared" si="4"/>
        <v>3253155668</v>
      </c>
      <c r="G53" s="56">
        <f t="shared" si="4"/>
        <v>542426695</v>
      </c>
      <c r="H53" s="56">
        <f t="shared" si="4"/>
        <v>170882046</v>
      </c>
      <c r="I53" s="56">
        <f t="shared" si="4"/>
        <v>185117420</v>
      </c>
      <c r="J53" s="56">
        <f t="shared" si="4"/>
        <v>898426161</v>
      </c>
      <c r="K53" s="56">
        <f t="shared" si="4"/>
        <v>160049031</v>
      </c>
      <c r="L53" s="56">
        <f t="shared" si="4"/>
        <v>260393750</v>
      </c>
      <c r="M53" s="56">
        <f t="shared" si="4"/>
        <v>481606458</v>
      </c>
      <c r="N53" s="56">
        <f t="shared" si="4"/>
        <v>902049239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1800475400</v>
      </c>
      <c r="X53" s="56">
        <f t="shared" si="4"/>
        <v>1609152478</v>
      </c>
      <c r="Y53" s="56">
        <f t="shared" si="4"/>
        <v>191322922</v>
      </c>
      <c r="Z53" s="57">
        <f>+IF(X53&lt;&gt;0,+(Y53/X53)*100,0)</f>
        <v>11.889670159647855</v>
      </c>
      <c r="AA53" s="54">
        <f>+AA51-AA52</f>
        <v>3253155668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2351665375</v>
      </c>
      <c r="D56" s="48">
        <f>SUM(D53:D55)</f>
        <v>0</v>
      </c>
      <c r="E56" s="49">
        <f t="shared" si="5"/>
        <v>3173292332</v>
      </c>
      <c r="F56" s="50">
        <f t="shared" si="5"/>
        <v>3253155668</v>
      </c>
      <c r="G56" s="50">
        <f t="shared" si="5"/>
        <v>542426695</v>
      </c>
      <c r="H56" s="50">
        <f t="shared" si="5"/>
        <v>170882046</v>
      </c>
      <c r="I56" s="50">
        <f t="shared" si="5"/>
        <v>185117420</v>
      </c>
      <c r="J56" s="50">
        <f t="shared" si="5"/>
        <v>898426161</v>
      </c>
      <c r="K56" s="50">
        <f t="shared" si="5"/>
        <v>160049031</v>
      </c>
      <c r="L56" s="50">
        <f t="shared" si="5"/>
        <v>260393750</v>
      </c>
      <c r="M56" s="50">
        <f t="shared" si="5"/>
        <v>481606458</v>
      </c>
      <c r="N56" s="50">
        <f t="shared" si="5"/>
        <v>902049239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1800475400</v>
      </c>
      <c r="X56" s="50">
        <f t="shared" si="5"/>
        <v>1609152478</v>
      </c>
      <c r="Y56" s="50">
        <f t="shared" si="5"/>
        <v>191322922</v>
      </c>
      <c r="Z56" s="51">
        <f>+IF(X56&lt;&gt;0,+(Y56/X56)*100,0)</f>
        <v>11.889670159647855</v>
      </c>
      <c r="AA56" s="48">
        <f>SUM(AA53:AA55)</f>
        <v>3253155668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2351665375</v>
      </c>
      <c r="D59" s="65">
        <f>SUM(D56:D58)</f>
        <v>0</v>
      </c>
      <c r="E59" s="66">
        <f t="shared" si="6"/>
        <v>3173292332</v>
      </c>
      <c r="F59" s="67">
        <f t="shared" si="6"/>
        <v>3253155668</v>
      </c>
      <c r="G59" s="67">
        <f t="shared" si="6"/>
        <v>542426695</v>
      </c>
      <c r="H59" s="67">
        <f t="shared" si="6"/>
        <v>170882046</v>
      </c>
      <c r="I59" s="67">
        <f t="shared" si="6"/>
        <v>185117420</v>
      </c>
      <c r="J59" s="67">
        <f t="shared" si="6"/>
        <v>898426161</v>
      </c>
      <c r="K59" s="67">
        <f t="shared" si="6"/>
        <v>160049031</v>
      </c>
      <c r="L59" s="67">
        <f t="shared" si="6"/>
        <v>260393750</v>
      </c>
      <c r="M59" s="67">
        <f t="shared" si="6"/>
        <v>481606458</v>
      </c>
      <c r="N59" s="67">
        <f t="shared" si="6"/>
        <v>902049239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1800475400</v>
      </c>
      <c r="X59" s="67">
        <f t="shared" si="6"/>
        <v>1609152478</v>
      </c>
      <c r="Y59" s="67">
        <f t="shared" si="6"/>
        <v>191322922</v>
      </c>
      <c r="Z59" s="68">
        <f>+IF(X59&lt;&gt;0,+(Y59/X59)*100,0)</f>
        <v>11.889670159647855</v>
      </c>
      <c r="AA59" s="65">
        <f>SUM(AA56:AA58)</f>
        <v>3253155668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-91586</v>
      </c>
      <c r="D6" s="20"/>
      <c r="E6" s="21"/>
      <c r="F6" s="22"/>
      <c r="G6" s="22">
        <v>-2232</v>
      </c>
      <c r="H6" s="22">
        <v>-9901</v>
      </c>
      <c r="I6" s="22">
        <v>-7964</v>
      </c>
      <c r="J6" s="22">
        <v>-20097</v>
      </c>
      <c r="K6" s="22">
        <v>-7445</v>
      </c>
      <c r="L6" s="22">
        <v>-20366</v>
      </c>
      <c r="M6" s="22">
        <v>-10477</v>
      </c>
      <c r="N6" s="22">
        <v>-38288</v>
      </c>
      <c r="O6" s="22"/>
      <c r="P6" s="22"/>
      <c r="Q6" s="22"/>
      <c r="R6" s="22"/>
      <c r="S6" s="22"/>
      <c r="T6" s="22"/>
      <c r="U6" s="22"/>
      <c r="V6" s="22"/>
      <c r="W6" s="22">
        <v>-58385</v>
      </c>
      <c r="X6" s="22"/>
      <c r="Y6" s="22">
        <v>-58385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3996620940</v>
      </c>
      <c r="D7" s="20"/>
      <c r="E7" s="21">
        <v>4433640737</v>
      </c>
      <c r="F7" s="22">
        <v>4433640738</v>
      </c>
      <c r="G7" s="22">
        <v>334094606</v>
      </c>
      <c r="H7" s="22">
        <v>351751544</v>
      </c>
      <c r="I7" s="22">
        <v>352193645</v>
      </c>
      <c r="J7" s="22">
        <v>1038039795</v>
      </c>
      <c r="K7" s="22">
        <v>364725595</v>
      </c>
      <c r="L7" s="22">
        <v>466122515</v>
      </c>
      <c r="M7" s="22">
        <v>470469256</v>
      </c>
      <c r="N7" s="22">
        <v>1301317366</v>
      </c>
      <c r="O7" s="22"/>
      <c r="P7" s="22"/>
      <c r="Q7" s="22"/>
      <c r="R7" s="22"/>
      <c r="S7" s="22"/>
      <c r="T7" s="22"/>
      <c r="U7" s="22"/>
      <c r="V7" s="22"/>
      <c r="W7" s="22">
        <v>2339357161</v>
      </c>
      <c r="X7" s="22">
        <v>2146528975</v>
      </c>
      <c r="Y7" s="22">
        <v>192828186</v>
      </c>
      <c r="Z7" s="23">
        <v>8.9832556767606633</v>
      </c>
      <c r="AA7" s="20">
        <v>4433640738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1169</v>
      </c>
      <c r="D9" s="20"/>
      <c r="E9" s="21"/>
      <c r="F9" s="22"/>
      <c r="G9" s="22">
        <v>-262</v>
      </c>
      <c r="H9" s="22"/>
      <c r="I9" s="22">
        <v>12896</v>
      </c>
      <c r="J9" s="22">
        <v>12634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12634</v>
      </c>
      <c r="X9" s="22"/>
      <c r="Y9" s="22">
        <v>12634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6799054</v>
      </c>
      <c r="D10" s="20"/>
      <c r="E10" s="21">
        <v>15977586</v>
      </c>
      <c r="F10" s="22">
        <v>15977586</v>
      </c>
      <c r="G10" s="22">
        <v>199413</v>
      </c>
      <c r="H10" s="22">
        <v>-192961</v>
      </c>
      <c r="I10" s="22">
        <v>1300587</v>
      </c>
      <c r="J10" s="22">
        <v>1307039</v>
      </c>
      <c r="K10" s="22">
        <v>462327</v>
      </c>
      <c r="L10" s="22">
        <v>2660807</v>
      </c>
      <c r="M10" s="22">
        <v>681214</v>
      </c>
      <c r="N10" s="22">
        <v>3804348</v>
      </c>
      <c r="O10" s="22"/>
      <c r="P10" s="22"/>
      <c r="Q10" s="22"/>
      <c r="R10" s="22"/>
      <c r="S10" s="22"/>
      <c r="T10" s="22"/>
      <c r="U10" s="22"/>
      <c r="V10" s="22"/>
      <c r="W10" s="22">
        <v>5111387</v>
      </c>
      <c r="X10" s="22">
        <v>7988790</v>
      </c>
      <c r="Y10" s="22">
        <v>-2877403</v>
      </c>
      <c r="Z10" s="23">
        <v>-36.01800773333634</v>
      </c>
      <c r="AA10" s="20">
        <v>15977586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145922979</v>
      </c>
      <c r="D13" s="20"/>
      <c r="E13" s="21">
        <v>148680000</v>
      </c>
      <c r="F13" s="22">
        <v>148680000</v>
      </c>
      <c r="G13" s="22">
        <v>13131642</v>
      </c>
      <c r="H13" s="22">
        <v>14659946</v>
      </c>
      <c r="I13" s="22">
        <v>11966155</v>
      </c>
      <c r="J13" s="22">
        <v>39757743</v>
      </c>
      <c r="K13" s="22">
        <v>12717853</v>
      </c>
      <c r="L13" s="22">
        <v>12779022</v>
      </c>
      <c r="M13" s="22">
        <v>12413297</v>
      </c>
      <c r="N13" s="22">
        <v>37910172</v>
      </c>
      <c r="O13" s="22"/>
      <c r="P13" s="22"/>
      <c r="Q13" s="22"/>
      <c r="R13" s="22"/>
      <c r="S13" s="22"/>
      <c r="T13" s="22"/>
      <c r="U13" s="22"/>
      <c r="V13" s="22"/>
      <c r="W13" s="22">
        <v>77667915</v>
      </c>
      <c r="X13" s="22">
        <v>74340000</v>
      </c>
      <c r="Y13" s="22">
        <v>3327915</v>
      </c>
      <c r="Z13" s="23">
        <v>4.4766142050040356</v>
      </c>
      <c r="AA13" s="20">
        <v>148680000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206576</v>
      </c>
      <c r="D17" s="20"/>
      <c r="E17" s="21"/>
      <c r="F17" s="22"/>
      <c r="G17" s="22">
        <v>19868</v>
      </c>
      <c r="H17" s="22">
        <v>23013</v>
      </c>
      <c r="I17" s="22">
        <v>22613</v>
      </c>
      <c r="J17" s="22">
        <v>65494</v>
      </c>
      <c r="K17" s="22">
        <v>22013</v>
      </c>
      <c r="L17" s="22">
        <v>22413</v>
      </c>
      <c r="M17" s="22">
        <v>21813</v>
      </c>
      <c r="N17" s="22">
        <v>66239</v>
      </c>
      <c r="O17" s="22"/>
      <c r="P17" s="22"/>
      <c r="Q17" s="22"/>
      <c r="R17" s="22"/>
      <c r="S17" s="22"/>
      <c r="T17" s="22"/>
      <c r="U17" s="22"/>
      <c r="V17" s="22"/>
      <c r="W17" s="22">
        <v>131733</v>
      </c>
      <c r="X17" s="22"/>
      <c r="Y17" s="22">
        <v>131733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29572452</v>
      </c>
      <c r="D19" s="20"/>
      <c r="E19" s="21">
        <v>44501154</v>
      </c>
      <c r="F19" s="22">
        <v>44501154</v>
      </c>
      <c r="G19" s="22">
        <v>2425821</v>
      </c>
      <c r="H19" s="22">
        <v>3250709</v>
      </c>
      <c r="I19" s="22">
        <v>3281498</v>
      </c>
      <c r="J19" s="22">
        <v>8958028</v>
      </c>
      <c r="K19" s="22">
        <v>3327814</v>
      </c>
      <c r="L19" s="22">
        <v>2078081</v>
      </c>
      <c r="M19" s="22">
        <v>773593</v>
      </c>
      <c r="N19" s="22">
        <v>6179488</v>
      </c>
      <c r="O19" s="22"/>
      <c r="P19" s="22"/>
      <c r="Q19" s="22"/>
      <c r="R19" s="22"/>
      <c r="S19" s="22"/>
      <c r="T19" s="22"/>
      <c r="U19" s="22"/>
      <c r="V19" s="22"/>
      <c r="W19" s="22">
        <v>15137516</v>
      </c>
      <c r="X19" s="22">
        <v>21172857</v>
      </c>
      <c r="Y19" s="22">
        <v>-6035341</v>
      </c>
      <c r="Z19" s="23">
        <v>-28.505085544194625</v>
      </c>
      <c r="AA19" s="20">
        <v>44501154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80000</v>
      </c>
      <c r="D23" s="20"/>
      <c r="E23" s="21">
        <v>63000</v>
      </c>
      <c r="F23" s="22">
        <v>63000</v>
      </c>
      <c r="G23" s="22">
        <v>5000</v>
      </c>
      <c r="H23" s="22"/>
      <c r="I23" s="22"/>
      <c r="J23" s="22">
        <v>5000</v>
      </c>
      <c r="K23" s="22"/>
      <c r="L23" s="22">
        <v>5000</v>
      </c>
      <c r="M23" s="22">
        <v>25000</v>
      </c>
      <c r="N23" s="22">
        <v>30000</v>
      </c>
      <c r="O23" s="22"/>
      <c r="P23" s="22"/>
      <c r="Q23" s="22"/>
      <c r="R23" s="22"/>
      <c r="S23" s="22"/>
      <c r="T23" s="22"/>
      <c r="U23" s="22"/>
      <c r="V23" s="22"/>
      <c r="W23" s="22">
        <v>35000</v>
      </c>
      <c r="X23" s="22">
        <v>31470</v>
      </c>
      <c r="Y23" s="22">
        <v>3530</v>
      </c>
      <c r="Z23" s="23">
        <v>11.217032094057833</v>
      </c>
      <c r="AA23" s="20">
        <v>63000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355297801</v>
      </c>
      <c r="D25" s="20"/>
      <c r="E25" s="21">
        <v>445397728</v>
      </c>
      <c r="F25" s="22">
        <v>445397728</v>
      </c>
      <c r="G25" s="22">
        <v>185582378</v>
      </c>
      <c r="H25" s="22"/>
      <c r="I25" s="22"/>
      <c r="J25" s="22">
        <v>185582378</v>
      </c>
      <c r="K25" s="22"/>
      <c r="L25" s="22"/>
      <c r="M25" s="22">
        <v>148465946</v>
      </c>
      <c r="N25" s="22">
        <v>148465946</v>
      </c>
      <c r="O25" s="22"/>
      <c r="P25" s="22"/>
      <c r="Q25" s="22"/>
      <c r="R25" s="22"/>
      <c r="S25" s="22"/>
      <c r="T25" s="22"/>
      <c r="U25" s="22"/>
      <c r="V25" s="22"/>
      <c r="W25" s="22">
        <v>334048324</v>
      </c>
      <c r="X25" s="22">
        <v>328109642</v>
      </c>
      <c r="Y25" s="22">
        <v>5938682</v>
      </c>
      <c r="Z25" s="23">
        <v>1.8099687542861054</v>
      </c>
      <c r="AA25" s="20">
        <v>445397728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381078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4139885272</v>
      </c>
      <c r="D30" s="20"/>
      <c r="E30" s="21">
        <v>4539200050</v>
      </c>
      <c r="F30" s="22">
        <v>4539200050</v>
      </c>
      <c r="G30" s="22"/>
      <c r="H30" s="22"/>
      <c r="I30" s="22"/>
      <c r="J30" s="22"/>
      <c r="K30" s="22">
        <v>1071244206</v>
      </c>
      <c r="L30" s="22"/>
      <c r="M30" s="22">
        <v>388509974</v>
      </c>
      <c r="N30" s="22">
        <v>1459754180</v>
      </c>
      <c r="O30" s="22"/>
      <c r="P30" s="22"/>
      <c r="Q30" s="22"/>
      <c r="R30" s="22"/>
      <c r="S30" s="22"/>
      <c r="T30" s="22"/>
      <c r="U30" s="22"/>
      <c r="V30" s="22"/>
      <c r="W30" s="22">
        <v>1459754180</v>
      </c>
      <c r="X30" s="22">
        <v>1811549677</v>
      </c>
      <c r="Y30" s="22">
        <v>-351795497</v>
      </c>
      <c r="Z30" s="23">
        <v>-19.419588734800122</v>
      </c>
      <c r="AA30" s="20">
        <v>4539200050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8674675735</v>
      </c>
      <c r="D32" s="29">
        <f t="shared" ref="D32:Y32" si="0">SUM(D6:D31)</f>
        <v>0</v>
      </c>
      <c r="E32" s="30">
        <f t="shared" si="0"/>
        <v>9627460255</v>
      </c>
      <c r="F32" s="31">
        <f t="shared" si="0"/>
        <v>9627460256</v>
      </c>
      <c r="G32" s="31">
        <f t="shared" si="0"/>
        <v>535456234</v>
      </c>
      <c r="H32" s="31">
        <f t="shared" si="0"/>
        <v>369482350</v>
      </c>
      <c r="I32" s="31">
        <f t="shared" si="0"/>
        <v>368769430</v>
      </c>
      <c r="J32" s="31">
        <f t="shared" si="0"/>
        <v>1273708014</v>
      </c>
      <c r="K32" s="31">
        <f t="shared" si="0"/>
        <v>1452492363</v>
      </c>
      <c r="L32" s="31">
        <f t="shared" si="0"/>
        <v>483647472</v>
      </c>
      <c r="M32" s="31">
        <f t="shared" si="0"/>
        <v>1021349616</v>
      </c>
      <c r="N32" s="31">
        <f t="shared" si="0"/>
        <v>2957489451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4231197465</v>
      </c>
      <c r="X32" s="31">
        <f t="shared" si="0"/>
        <v>4389721411</v>
      </c>
      <c r="Y32" s="31">
        <f t="shared" si="0"/>
        <v>-158523946</v>
      </c>
      <c r="Z32" s="32">
        <f>+IF(X32&lt;&gt;0,+(Y32/X32)*100,0)</f>
        <v>-3.6112529966653955</v>
      </c>
      <c r="AA32" s="29">
        <f>SUM(AA6:AA31)</f>
        <v>9627460256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1204336758</v>
      </c>
      <c r="D34" s="20"/>
      <c r="E34" s="21">
        <v>1425071901</v>
      </c>
      <c r="F34" s="22">
        <v>1424561235</v>
      </c>
      <c r="G34" s="22">
        <v>94845436</v>
      </c>
      <c r="H34" s="22">
        <v>109922232</v>
      </c>
      <c r="I34" s="22">
        <v>109451098</v>
      </c>
      <c r="J34" s="22">
        <v>314218766</v>
      </c>
      <c r="K34" s="22">
        <v>111677484</v>
      </c>
      <c r="L34" s="22">
        <v>175191990</v>
      </c>
      <c r="M34" s="22">
        <v>111946093</v>
      </c>
      <c r="N34" s="22">
        <v>398815567</v>
      </c>
      <c r="O34" s="22"/>
      <c r="P34" s="22"/>
      <c r="Q34" s="22"/>
      <c r="R34" s="22"/>
      <c r="S34" s="22"/>
      <c r="T34" s="22"/>
      <c r="U34" s="22"/>
      <c r="V34" s="22"/>
      <c r="W34" s="22">
        <v>713034333</v>
      </c>
      <c r="X34" s="22">
        <v>758476409</v>
      </c>
      <c r="Y34" s="22">
        <v>-45442076</v>
      </c>
      <c r="Z34" s="23">
        <v>-5.9912312974786275</v>
      </c>
      <c r="AA34" s="20">
        <v>1424561235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4075361842</v>
      </c>
      <c r="D37" s="20"/>
      <c r="E37" s="21">
        <v>4233969026</v>
      </c>
      <c r="F37" s="22">
        <v>4232252352</v>
      </c>
      <c r="G37" s="22">
        <v>11558852</v>
      </c>
      <c r="H37" s="22">
        <v>15405072</v>
      </c>
      <c r="I37" s="22">
        <v>13606589</v>
      </c>
      <c r="J37" s="22">
        <v>40570513</v>
      </c>
      <c r="K37" s="22">
        <v>1013671440</v>
      </c>
      <c r="L37" s="22">
        <v>28523387</v>
      </c>
      <c r="M37" s="22">
        <v>376840960</v>
      </c>
      <c r="N37" s="22">
        <v>1419035787</v>
      </c>
      <c r="O37" s="22"/>
      <c r="P37" s="22"/>
      <c r="Q37" s="22"/>
      <c r="R37" s="22"/>
      <c r="S37" s="22"/>
      <c r="T37" s="22"/>
      <c r="U37" s="22"/>
      <c r="V37" s="22"/>
      <c r="W37" s="22">
        <v>1459606300</v>
      </c>
      <c r="X37" s="22">
        <v>1699332336</v>
      </c>
      <c r="Y37" s="22">
        <v>-239726036</v>
      </c>
      <c r="Z37" s="23">
        <v>-14.10707199065504</v>
      </c>
      <c r="AA37" s="20">
        <v>4232252352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436460000</v>
      </c>
      <c r="F38" s="22">
        <v>436460000</v>
      </c>
      <c r="G38" s="22">
        <v>32977304</v>
      </c>
      <c r="H38" s="22">
        <v>-48302003</v>
      </c>
      <c r="I38" s="22">
        <v>29669882</v>
      </c>
      <c r="J38" s="22">
        <v>14345183</v>
      </c>
      <c r="K38" s="22">
        <v>22648601</v>
      </c>
      <c r="L38" s="22">
        <v>29228486</v>
      </c>
      <c r="M38" s="22">
        <v>28827084</v>
      </c>
      <c r="N38" s="22">
        <v>80704171</v>
      </c>
      <c r="O38" s="22"/>
      <c r="P38" s="22"/>
      <c r="Q38" s="22"/>
      <c r="R38" s="22"/>
      <c r="S38" s="22"/>
      <c r="T38" s="22"/>
      <c r="U38" s="22"/>
      <c r="V38" s="22"/>
      <c r="W38" s="22">
        <v>95049354</v>
      </c>
      <c r="X38" s="22">
        <v>218230002</v>
      </c>
      <c r="Y38" s="22">
        <v>-123180648</v>
      </c>
      <c r="Z38" s="23">
        <v>-56.445331471884415</v>
      </c>
      <c r="AA38" s="20">
        <v>436460000</v>
      </c>
    </row>
    <row r="39" spans="1:27" ht="13.5" x14ac:dyDescent="0.25">
      <c r="A39" s="19" t="s">
        <v>65</v>
      </c>
      <c r="B39" s="15" t="s">
        <v>32</v>
      </c>
      <c r="C39" s="20">
        <v>265446218</v>
      </c>
      <c r="D39" s="20"/>
      <c r="E39" s="21">
        <v>270319121</v>
      </c>
      <c r="F39" s="22">
        <v>270319121</v>
      </c>
      <c r="G39" s="22">
        <v>22895966</v>
      </c>
      <c r="H39" s="22">
        <v>22857809</v>
      </c>
      <c r="I39" s="22">
        <v>22852999</v>
      </c>
      <c r="J39" s="22">
        <v>68606774</v>
      </c>
      <c r="K39" s="22">
        <v>22852513</v>
      </c>
      <c r="L39" s="22">
        <v>22837739</v>
      </c>
      <c r="M39" s="22">
        <v>22748129</v>
      </c>
      <c r="N39" s="22">
        <v>68438381</v>
      </c>
      <c r="O39" s="22"/>
      <c r="P39" s="22"/>
      <c r="Q39" s="22"/>
      <c r="R39" s="22"/>
      <c r="S39" s="22"/>
      <c r="T39" s="22"/>
      <c r="U39" s="22"/>
      <c r="V39" s="22"/>
      <c r="W39" s="22">
        <v>137045155</v>
      </c>
      <c r="X39" s="22">
        <v>135159630</v>
      </c>
      <c r="Y39" s="22">
        <v>1885525</v>
      </c>
      <c r="Z39" s="23">
        <v>1.3950356330510818</v>
      </c>
      <c r="AA39" s="20">
        <v>270319121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462036697</v>
      </c>
      <c r="D41" s="20"/>
      <c r="E41" s="21">
        <v>522066754</v>
      </c>
      <c r="F41" s="22">
        <v>522344724</v>
      </c>
      <c r="G41" s="22">
        <v>3465578</v>
      </c>
      <c r="H41" s="22">
        <v>21505547</v>
      </c>
      <c r="I41" s="22">
        <v>38297950</v>
      </c>
      <c r="J41" s="22">
        <v>63269075</v>
      </c>
      <c r="K41" s="22">
        <v>44948372</v>
      </c>
      <c r="L41" s="22">
        <v>46160841</v>
      </c>
      <c r="M41" s="22">
        <v>46168437</v>
      </c>
      <c r="N41" s="22">
        <v>137277650</v>
      </c>
      <c r="O41" s="22"/>
      <c r="P41" s="22"/>
      <c r="Q41" s="22"/>
      <c r="R41" s="22"/>
      <c r="S41" s="22"/>
      <c r="T41" s="22"/>
      <c r="U41" s="22"/>
      <c r="V41" s="22"/>
      <c r="W41" s="22">
        <v>200546725</v>
      </c>
      <c r="X41" s="22">
        <v>218760714</v>
      </c>
      <c r="Y41" s="22">
        <v>-18213989</v>
      </c>
      <c r="Z41" s="23">
        <v>-8.3259871788496724</v>
      </c>
      <c r="AA41" s="20">
        <v>522344724</v>
      </c>
    </row>
    <row r="42" spans="1:27" ht="13.5" x14ac:dyDescent="0.25">
      <c r="A42" s="19" t="s">
        <v>67</v>
      </c>
      <c r="B42" s="15" t="s">
        <v>32</v>
      </c>
      <c r="C42" s="20">
        <v>27323785</v>
      </c>
      <c r="D42" s="20"/>
      <c r="E42" s="21">
        <v>28000000</v>
      </c>
      <c r="F42" s="22">
        <v>28000000</v>
      </c>
      <c r="G42" s="22"/>
      <c r="H42" s="22"/>
      <c r="I42" s="22"/>
      <c r="J42" s="22"/>
      <c r="K42" s="22">
        <v>1646335</v>
      </c>
      <c r="L42" s="22">
        <v>803048</v>
      </c>
      <c r="M42" s="22"/>
      <c r="N42" s="22">
        <v>2449383</v>
      </c>
      <c r="O42" s="22"/>
      <c r="P42" s="22"/>
      <c r="Q42" s="22"/>
      <c r="R42" s="22"/>
      <c r="S42" s="22"/>
      <c r="T42" s="22"/>
      <c r="U42" s="22"/>
      <c r="V42" s="22"/>
      <c r="W42" s="22">
        <v>2449383</v>
      </c>
      <c r="X42" s="22">
        <v>1646335</v>
      </c>
      <c r="Y42" s="22">
        <v>803048</v>
      </c>
      <c r="Z42" s="23">
        <v>48.777921868878451</v>
      </c>
      <c r="AA42" s="20">
        <v>28000000</v>
      </c>
    </row>
    <row r="43" spans="1:27" ht="13.5" x14ac:dyDescent="0.25">
      <c r="A43" s="19" t="s">
        <v>68</v>
      </c>
      <c r="B43" s="15" t="s">
        <v>32</v>
      </c>
      <c r="C43" s="20">
        <v>383746700</v>
      </c>
      <c r="D43" s="20"/>
      <c r="E43" s="21"/>
      <c r="F43" s="22"/>
      <c r="G43" s="22">
        <v>3394363</v>
      </c>
      <c r="H43" s="22">
        <v>84673670</v>
      </c>
      <c r="I43" s="22">
        <v>6701785</v>
      </c>
      <c r="J43" s="22">
        <v>94769818</v>
      </c>
      <c r="K43" s="22">
        <v>13723066</v>
      </c>
      <c r="L43" s="22">
        <v>7143181</v>
      </c>
      <c r="M43" s="22">
        <v>7544583</v>
      </c>
      <c r="N43" s="22">
        <v>28410830</v>
      </c>
      <c r="O43" s="22"/>
      <c r="P43" s="22"/>
      <c r="Q43" s="22"/>
      <c r="R43" s="22"/>
      <c r="S43" s="22"/>
      <c r="T43" s="22"/>
      <c r="U43" s="22"/>
      <c r="V43" s="22"/>
      <c r="W43" s="22">
        <v>123180648</v>
      </c>
      <c r="X43" s="22"/>
      <c r="Y43" s="22">
        <v>123180648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272386158</v>
      </c>
      <c r="D44" s="20"/>
      <c r="E44" s="21">
        <v>216837009</v>
      </c>
      <c r="F44" s="22">
        <v>216442119</v>
      </c>
      <c r="G44" s="22">
        <v>7225021</v>
      </c>
      <c r="H44" s="22">
        <v>19983293</v>
      </c>
      <c r="I44" s="22">
        <v>16261497</v>
      </c>
      <c r="J44" s="22">
        <v>43469811</v>
      </c>
      <c r="K44" s="22">
        <v>22279725</v>
      </c>
      <c r="L44" s="22">
        <v>19461470</v>
      </c>
      <c r="M44" s="22">
        <v>14174379</v>
      </c>
      <c r="N44" s="22">
        <v>55915574</v>
      </c>
      <c r="O44" s="22"/>
      <c r="P44" s="22"/>
      <c r="Q44" s="22"/>
      <c r="R44" s="22"/>
      <c r="S44" s="22"/>
      <c r="T44" s="22"/>
      <c r="U44" s="22"/>
      <c r="V44" s="22"/>
      <c r="W44" s="22">
        <v>99385385</v>
      </c>
      <c r="X44" s="22">
        <v>92159786</v>
      </c>
      <c r="Y44" s="22">
        <v>7225599</v>
      </c>
      <c r="Z44" s="23">
        <v>7.8402948982542133</v>
      </c>
      <c r="AA44" s="20">
        <v>216442119</v>
      </c>
    </row>
    <row r="45" spans="1:27" ht="13.5" x14ac:dyDescent="0.25">
      <c r="A45" s="19" t="s">
        <v>70</v>
      </c>
      <c r="B45" s="15" t="s">
        <v>32</v>
      </c>
      <c r="C45" s="20">
        <v>353127</v>
      </c>
      <c r="D45" s="20"/>
      <c r="E45" s="21"/>
      <c r="F45" s="22"/>
      <c r="G45" s="22"/>
      <c r="H45" s="22">
        <v>16343</v>
      </c>
      <c r="I45" s="22">
        <v>3821</v>
      </c>
      <c r="J45" s="22">
        <v>20164</v>
      </c>
      <c r="K45" s="22">
        <v>14816</v>
      </c>
      <c r="L45" s="22">
        <v>29074</v>
      </c>
      <c r="M45" s="22">
        <v>4367</v>
      </c>
      <c r="N45" s="22">
        <v>48257</v>
      </c>
      <c r="O45" s="22"/>
      <c r="P45" s="22"/>
      <c r="Q45" s="22"/>
      <c r="R45" s="22"/>
      <c r="S45" s="22"/>
      <c r="T45" s="22"/>
      <c r="U45" s="22"/>
      <c r="V45" s="22"/>
      <c r="W45" s="22">
        <v>68421</v>
      </c>
      <c r="X45" s="22"/>
      <c r="Y45" s="22">
        <v>68421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431441323</v>
      </c>
      <c r="D46" s="20"/>
      <c r="E46" s="21">
        <v>558517038</v>
      </c>
      <c r="F46" s="22">
        <v>558517038</v>
      </c>
      <c r="G46" s="22"/>
      <c r="H46" s="22"/>
      <c r="I46" s="22"/>
      <c r="J46" s="22"/>
      <c r="K46" s="22">
        <v>129562269</v>
      </c>
      <c r="L46" s="22"/>
      <c r="M46" s="22">
        <v>59202358</v>
      </c>
      <c r="N46" s="22">
        <v>188764627</v>
      </c>
      <c r="O46" s="22"/>
      <c r="P46" s="22"/>
      <c r="Q46" s="22"/>
      <c r="R46" s="22"/>
      <c r="S46" s="22"/>
      <c r="T46" s="22"/>
      <c r="U46" s="22"/>
      <c r="V46" s="22"/>
      <c r="W46" s="22">
        <v>188764627</v>
      </c>
      <c r="X46" s="22">
        <v>223179149</v>
      </c>
      <c r="Y46" s="22">
        <v>-34414522</v>
      </c>
      <c r="Z46" s="23">
        <v>-15.420133177405384</v>
      </c>
      <c r="AA46" s="20">
        <v>558517038</v>
      </c>
    </row>
    <row r="47" spans="1:27" x14ac:dyDescent="0.2">
      <c r="A47" s="37" t="s">
        <v>72</v>
      </c>
      <c r="B47" s="28" t="s">
        <v>32</v>
      </c>
      <c r="C47" s="29">
        <f>SUM(C34:C46)</f>
        <v>7122432608</v>
      </c>
      <c r="D47" s="29">
        <f t="shared" ref="D47:Y47" si="1">SUM(D34:D46)</f>
        <v>0</v>
      </c>
      <c r="E47" s="30">
        <f t="shared" si="1"/>
        <v>7691240849</v>
      </c>
      <c r="F47" s="31">
        <f t="shared" si="1"/>
        <v>7688896589</v>
      </c>
      <c r="G47" s="31">
        <f t="shared" si="1"/>
        <v>176362520</v>
      </c>
      <c r="H47" s="31">
        <f t="shared" si="1"/>
        <v>226061963</v>
      </c>
      <c r="I47" s="31">
        <f t="shared" si="1"/>
        <v>236845621</v>
      </c>
      <c r="J47" s="31">
        <f t="shared" si="1"/>
        <v>639270104</v>
      </c>
      <c r="K47" s="31">
        <f t="shared" si="1"/>
        <v>1383024621</v>
      </c>
      <c r="L47" s="31">
        <f t="shared" si="1"/>
        <v>329379216</v>
      </c>
      <c r="M47" s="31">
        <f t="shared" si="1"/>
        <v>667456390</v>
      </c>
      <c r="N47" s="31">
        <f t="shared" si="1"/>
        <v>2379860227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3019130331</v>
      </c>
      <c r="X47" s="31">
        <f t="shared" si="1"/>
        <v>3346944361</v>
      </c>
      <c r="Y47" s="31">
        <f t="shared" si="1"/>
        <v>-327814030</v>
      </c>
      <c r="Z47" s="32">
        <f>+IF(X47&lt;&gt;0,+(Y47/X47)*100,0)</f>
        <v>-9.794427233981736</v>
      </c>
      <c r="AA47" s="29">
        <f>SUM(AA34:AA46)</f>
        <v>7688896589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1552243127</v>
      </c>
      <c r="D48" s="39">
        <f t="shared" si="2"/>
        <v>0</v>
      </c>
      <c r="E48" s="40">
        <f t="shared" si="2"/>
        <v>1936219406</v>
      </c>
      <c r="F48" s="41">
        <f t="shared" si="2"/>
        <v>1938563667</v>
      </c>
      <c r="G48" s="41">
        <f t="shared" si="2"/>
        <v>359093714</v>
      </c>
      <c r="H48" s="41">
        <f t="shared" si="2"/>
        <v>143420387</v>
      </c>
      <c r="I48" s="41">
        <f t="shared" si="2"/>
        <v>131923809</v>
      </c>
      <c r="J48" s="41">
        <f t="shared" si="2"/>
        <v>634437910</v>
      </c>
      <c r="K48" s="41">
        <f t="shared" si="2"/>
        <v>69467742</v>
      </c>
      <c r="L48" s="41">
        <f t="shared" si="2"/>
        <v>154268256</v>
      </c>
      <c r="M48" s="41">
        <f t="shared" si="2"/>
        <v>353893226</v>
      </c>
      <c r="N48" s="41">
        <f t="shared" si="2"/>
        <v>577629224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1212067134</v>
      </c>
      <c r="X48" s="41">
        <f t="shared" si="2"/>
        <v>1042777050</v>
      </c>
      <c r="Y48" s="41">
        <f t="shared" si="2"/>
        <v>169290084</v>
      </c>
      <c r="Z48" s="42">
        <f>+IF(X48&lt;&gt;0,+(Y48/X48)*100,0)</f>
        <v>16.234542561135193</v>
      </c>
      <c r="AA48" s="39">
        <f>+AA32-AA47</f>
        <v>1938563667</v>
      </c>
    </row>
    <row r="49" spans="1:27" ht="25.5" x14ac:dyDescent="0.25">
      <c r="A49" s="43" t="s">
        <v>74</v>
      </c>
      <c r="B49" s="15" t="s">
        <v>32</v>
      </c>
      <c r="C49" s="20">
        <v>66291172</v>
      </c>
      <c r="D49" s="20"/>
      <c r="E49" s="21">
        <v>73141951</v>
      </c>
      <c r="F49" s="22">
        <v>73141951</v>
      </c>
      <c r="G49" s="22">
        <v>416725</v>
      </c>
      <c r="H49" s="22">
        <v>4287255</v>
      </c>
      <c r="I49" s="22">
        <v>1849347</v>
      </c>
      <c r="J49" s="22">
        <v>6553327</v>
      </c>
      <c r="K49" s="22">
        <v>7605252</v>
      </c>
      <c r="L49" s="22">
        <v>4672185</v>
      </c>
      <c r="M49" s="22">
        <v>6499817</v>
      </c>
      <c r="N49" s="22">
        <v>18777254</v>
      </c>
      <c r="O49" s="22"/>
      <c r="P49" s="22"/>
      <c r="Q49" s="22"/>
      <c r="R49" s="22"/>
      <c r="S49" s="22"/>
      <c r="T49" s="22"/>
      <c r="U49" s="22"/>
      <c r="V49" s="22"/>
      <c r="W49" s="22">
        <v>25330581</v>
      </c>
      <c r="X49" s="22">
        <v>10050000</v>
      </c>
      <c r="Y49" s="22">
        <v>15280581</v>
      </c>
      <c r="Z49" s="23">
        <v>152.04558208955223</v>
      </c>
      <c r="AA49" s="20">
        <v>73141951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1618534299</v>
      </c>
      <c r="D51" s="48">
        <f t="shared" si="3"/>
        <v>0</v>
      </c>
      <c r="E51" s="49">
        <f t="shared" si="3"/>
        <v>2009361357</v>
      </c>
      <c r="F51" s="50">
        <f t="shared" si="3"/>
        <v>2011705618</v>
      </c>
      <c r="G51" s="50">
        <f t="shared" si="3"/>
        <v>359510439</v>
      </c>
      <c r="H51" s="50">
        <f t="shared" si="3"/>
        <v>147707642</v>
      </c>
      <c r="I51" s="50">
        <f t="shared" si="3"/>
        <v>133773156</v>
      </c>
      <c r="J51" s="50">
        <f t="shared" si="3"/>
        <v>640991237</v>
      </c>
      <c r="K51" s="50">
        <f t="shared" si="3"/>
        <v>77072994</v>
      </c>
      <c r="L51" s="50">
        <f t="shared" si="3"/>
        <v>158940441</v>
      </c>
      <c r="M51" s="50">
        <f t="shared" si="3"/>
        <v>360393043</v>
      </c>
      <c r="N51" s="50">
        <f t="shared" si="3"/>
        <v>596406478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1237397715</v>
      </c>
      <c r="X51" s="50">
        <f t="shared" si="3"/>
        <v>1052827050</v>
      </c>
      <c r="Y51" s="50">
        <f t="shared" si="3"/>
        <v>184570665</v>
      </c>
      <c r="Z51" s="51">
        <f>+IF(X51&lt;&gt;0,+(Y51/X51)*100,0)</f>
        <v>17.530957719978794</v>
      </c>
      <c r="AA51" s="48">
        <f>SUM(AA48:AA50)</f>
        <v>2011705618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1618534299</v>
      </c>
      <c r="D53" s="54">
        <f>+D51-D52</f>
        <v>0</v>
      </c>
      <c r="E53" s="55">
        <f t="shared" si="4"/>
        <v>2009361357</v>
      </c>
      <c r="F53" s="56">
        <f t="shared" si="4"/>
        <v>2011705618</v>
      </c>
      <c r="G53" s="56">
        <f t="shared" si="4"/>
        <v>359510439</v>
      </c>
      <c r="H53" s="56">
        <f t="shared" si="4"/>
        <v>147707642</v>
      </c>
      <c r="I53" s="56">
        <f t="shared" si="4"/>
        <v>133773156</v>
      </c>
      <c r="J53" s="56">
        <f t="shared" si="4"/>
        <v>640991237</v>
      </c>
      <c r="K53" s="56">
        <f t="shared" si="4"/>
        <v>77072994</v>
      </c>
      <c r="L53" s="56">
        <f t="shared" si="4"/>
        <v>158940441</v>
      </c>
      <c r="M53" s="56">
        <f t="shared" si="4"/>
        <v>360393043</v>
      </c>
      <c r="N53" s="56">
        <f t="shared" si="4"/>
        <v>596406478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1237397715</v>
      </c>
      <c r="X53" s="56">
        <f t="shared" si="4"/>
        <v>1052827050</v>
      </c>
      <c r="Y53" s="56">
        <f t="shared" si="4"/>
        <v>184570665</v>
      </c>
      <c r="Z53" s="57">
        <f>+IF(X53&lt;&gt;0,+(Y53/X53)*100,0)</f>
        <v>17.530957719978794</v>
      </c>
      <c r="AA53" s="54">
        <f>+AA51-AA52</f>
        <v>2011705618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1618534299</v>
      </c>
      <c r="D56" s="48">
        <f>SUM(D53:D55)</f>
        <v>0</v>
      </c>
      <c r="E56" s="49">
        <f t="shared" si="5"/>
        <v>2009361357</v>
      </c>
      <c r="F56" s="50">
        <f t="shared" si="5"/>
        <v>2011705618</v>
      </c>
      <c r="G56" s="50">
        <f t="shared" si="5"/>
        <v>359510439</v>
      </c>
      <c r="H56" s="50">
        <f t="shared" si="5"/>
        <v>147707642</v>
      </c>
      <c r="I56" s="50">
        <f t="shared" si="5"/>
        <v>133773156</v>
      </c>
      <c r="J56" s="50">
        <f t="shared" si="5"/>
        <v>640991237</v>
      </c>
      <c r="K56" s="50">
        <f t="shared" si="5"/>
        <v>77072994</v>
      </c>
      <c r="L56" s="50">
        <f t="shared" si="5"/>
        <v>158940441</v>
      </c>
      <c r="M56" s="50">
        <f t="shared" si="5"/>
        <v>360393043</v>
      </c>
      <c r="N56" s="50">
        <f t="shared" si="5"/>
        <v>596406478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1237397715</v>
      </c>
      <c r="X56" s="50">
        <f t="shared" si="5"/>
        <v>1052827050</v>
      </c>
      <c r="Y56" s="50">
        <f t="shared" si="5"/>
        <v>184570665</v>
      </c>
      <c r="Z56" s="51">
        <f>+IF(X56&lt;&gt;0,+(Y56/X56)*100,0)</f>
        <v>17.530957719978794</v>
      </c>
      <c r="AA56" s="48">
        <f>SUM(AA53:AA55)</f>
        <v>2011705618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1618534299</v>
      </c>
      <c r="D59" s="65">
        <f>SUM(D56:D58)</f>
        <v>0</v>
      </c>
      <c r="E59" s="66">
        <f t="shared" si="6"/>
        <v>2009361357</v>
      </c>
      <c r="F59" s="67">
        <f t="shared" si="6"/>
        <v>2011705618</v>
      </c>
      <c r="G59" s="67">
        <f t="shared" si="6"/>
        <v>359510439</v>
      </c>
      <c r="H59" s="67">
        <f t="shared" si="6"/>
        <v>147707642</v>
      </c>
      <c r="I59" s="67">
        <f t="shared" si="6"/>
        <v>133773156</v>
      </c>
      <c r="J59" s="67">
        <f t="shared" si="6"/>
        <v>640991237</v>
      </c>
      <c r="K59" s="67">
        <f t="shared" si="6"/>
        <v>77072994</v>
      </c>
      <c r="L59" s="67">
        <f t="shared" si="6"/>
        <v>158940441</v>
      </c>
      <c r="M59" s="67">
        <f t="shared" si="6"/>
        <v>360393043</v>
      </c>
      <c r="N59" s="67">
        <f t="shared" si="6"/>
        <v>596406478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1237397715</v>
      </c>
      <c r="X59" s="67">
        <f t="shared" si="6"/>
        <v>1052827050</v>
      </c>
      <c r="Y59" s="67">
        <f t="shared" si="6"/>
        <v>184570665</v>
      </c>
      <c r="Z59" s="68">
        <f>+IF(X59&lt;&gt;0,+(Y59/X59)*100,0)</f>
        <v>17.530957719978794</v>
      </c>
      <c r="AA59" s="65">
        <f>SUM(AA56:AA58)</f>
        <v>2011705618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29371532</v>
      </c>
      <c r="D7" s="20"/>
      <c r="E7" s="21">
        <v>39253599</v>
      </c>
      <c r="F7" s="22">
        <v>39253599</v>
      </c>
      <c r="G7" s="22"/>
      <c r="H7" s="22">
        <v>7490650</v>
      </c>
      <c r="I7" s="22">
        <v>-559961</v>
      </c>
      <c r="J7" s="22">
        <v>6930689</v>
      </c>
      <c r="K7" s="22">
        <v>2364768</v>
      </c>
      <c r="L7" s="22">
        <v>3468002</v>
      </c>
      <c r="M7" s="22">
        <v>2987289</v>
      </c>
      <c r="N7" s="22">
        <v>8820059</v>
      </c>
      <c r="O7" s="22"/>
      <c r="P7" s="22"/>
      <c r="Q7" s="22"/>
      <c r="R7" s="22"/>
      <c r="S7" s="22"/>
      <c r="T7" s="22"/>
      <c r="U7" s="22"/>
      <c r="V7" s="22"/>
      <c r="W7" s="22">
        <v>15750748</v>
      </c>
      <c r="X7" s="22">
        <v>19626804</v>
      </c>
      <c r="Y7" s="22">
        <v>-3876056</v>
      </c>
      <c r="Z7" s="23">
        <v>-19.748788442580871</v>
      </c>
      <c r="AA7" s="20">
        <v>39253599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2878996</v>
      </c>
      <c r="G13" s="22"/>
      <c r="H13" s="22">
        <v>490767</v>
      </c>
      <c r="I13" s="22">
        <v>255218</v>
      </c>
      <c r="J13" s="22">
        <v>745985</v>
      </c>
      <c r="K13" s="22">
        <v>263863</v>
      </c>
      <c r="L13" s="22">
        <v>270657</v>
      </c>
      <c r="M13" s="22">
        <v>280370</v>
      </c>
      <c r="N13" s="22">
        <v>814890</v>
      </c>
      <c r="O13" s="22"/>
      <c r="P13" s="22"/>
      <c r="Q13" s="22"/>
      <c r="R13" s="22"/>
      <c r="S13" s="22"/>
      <c r="T13" s="22"/>
      <c r="U13" s="22"/>
      <c r="V13" s="22"/>
      <c r="W13" s="22">
        <v>1560875</v>
      </c>
      <c r="X13" s="22">
        <v>1439496</v>
      </c>
      <c r="Y13" s="22">
        <v>121379</v>
      </c>
      <c r="Z13" s="23">
        <v>8.4320484391759329</v>
      </c>
      <c r="AA13" s="20">
        <v>2878996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1192990</v>
      </c>
      <c r="D25" s="20"/>
      <c r="E25" s="21">
        <v>1434783</v>
      </c>
      <c r="F25" s="22">
        <v>1780205</v>
      </c>
      <c r="G25" s="22"/>
      <c r="H25" s="22">
        <v>118713</v>
      </c>
      <c r="I25" s="22">
        <v>46935</v>
      </c>
      <c r="J25" s="22">
        <v>165648</v>
      </c>
      <c r="K25" s="22">
        <v>261369</v>
      </c>
      <c r="L25" s="22">
        <v>160556</v>
      </c>
      <c r="M25" s="22">
        <v>184727</v>
      </c>
      <c r="N25" s="22">
        <v>606652</v>
      </c>
      <c r="O25" s="22"/>
      <c r="P25" s="22"/>
      <c r="Q25" s="22"/>
      <c r="R25" s="22"/>
      <c r="S25" s="22"/>
      <c r="T25" s="22"/>
      <c r="U25" s="22"/>
      <c r="V25" s="22"/>
      <c r="W25" s="22">
        <v>772300</v>
      </c>
      <c r="X25" s="22">
        <v>890100</v>
      </c>
      <c r="Y25" s="22">
        <v>-117800</v>
      </c>
      <c r="Z25" s="23">
        <v>-13.23446803729918</v>
      </c>
      <c r="AA25" s="20">
        <v>1780205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1419251</v>
      </c>
      <c r="G28" s="22"/>
      <c r="H28" s="22">
        <v>242995</v>
      </c>
      <c r="I28" s="22">
        <v>111806</v>
      </c>
      <c r="J28" s="22">
        <v>354801</v>
      </c>
      <c r="K28" s="22">
        <v>119494</v>
      </c>
      <c r="L28" s="22">
        <v>120656</v>
      </c>
      <c r="M28" s="22">
        <v>120847</v>
      </c>
      <c r="N28" s="22">
        <v>360997</v>
      </c>
      <c r="O28" s="22"/>
      <c r="P28" s="22"/>
      <c r="Q28" s="22"/>
      <c r="R28" s="22"/>
      <c r="S28" s="22"/>
      <c r="T28" s="22"/>
      <c r="U28" s="22"/>
      <c r="V28" s="22"/>
      <c r="W28" s="22">
        <v>715798</v>
      </c>
      <c r="X28" s="22">
        <v>709626</v>
      </c>
      <c r="Y28" s="22">
        <v>6172</v>
      </c>
      <c r="Z28" s="23">
        <v>0.86975392671632656</v>
      </c>
      <c r="AA28" s="20">
        <v>1419251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30564522</v>
      </c>
      <c r="D32" s="29">
        <f t="shared" ref="D32:Y32" si="0">SUM(D6:D31)</f>
        <v>0</v>
      </c>
      <c r="E32" s="30">
        <f t="shared" si="0"/>
        <v>40688382</v>
      </c>
      <c r="F32" s="31">
        <f t="shared" si="0"/>
        <v>45332051</v>
      </c>
      <c r="G32" s="31">
        <f t="shared" si="0"/>
        <v>0</v>
      </c>
      <c r="H32" s="31">
        <f t="shared" si="0"/>
        <v>8343125</v>
      </c>
      <c r="I32" s="31">
        <f t="shared" si="0"/>
        <v>-146002</v>
      </c>
      <c r="J32" s="31">
        <f t="shared" si="0"/>
        <v>8197123</v>
      </c>
      <c r="K32" s="31">
        <f t="shared" si="0"/>
        <v>3009494</v>
      </c>
      <c r="L32" s="31">
        <f t="shared" si="0"/>
        <v>4019871</v>
      </c>
      <c r="M32" s="31">
        <f t="shared" si="0"/>
        <v>3573233</v>
      </c>
      <c r="N32" s="31">
        <f t="shared" si="0"/>
        <v>10602598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18799721</v>
      </c>
      <c r="X32" s="31">
        <f t="shared" si="0"/>
        <v>22666026</v>
      </c>
      <c r="Y32" s="31">
        <f t="shared" si="0"/>
        <v>-3866305</v>
      </c>
      <c r="Z32" s="32">
        <f>+IF(X32&lt;&gt;0,+(Y32/X32)*100,0)</f>
        <v>-17.057710072334693</v>
      </c>
      <c r="AA32" s="29">
        <f>SUM(AA6:AA31)</f>
        <v>45332051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12023041</v>
      </c>
      <c r="D34" s="20"/>
      <c r="E34" s="21">
        <v>11872714</v>
      </c>
      <c r="F34" s="22">
        <v>12053714</v>
      </c>
      <c r="G34" s="22"/>
      <c r="H34" s="22">
        <v>1909456</v>
      </c>
      <c r="I34" s="22">
        <v>981730</v>
      </c>
      <c r="J34" s="22">
        <v>2891186</v>
      </c>
      <c r="K34" s="22">
        <v>945140</v>
      </c>
      <c r="L34" s="22">
        <v>1476796</v>
      </c>
      <c r="M34" s="22">
        <v>915089</v>
      </c>
      <c r="N34" s="22">
        <v>3337025</v>
      </c>
      <c r="O34" s="22"/>
      <c r="P34" s="22"/>
      <c r="Q34" s="22"/>
      <c r="R34" s="22"/>
      <c r="S34" s="22"/>
      <c r="T34" s="22"/>
      <c r="U34" s="22"/>
      <c r="V34" s="22"/>
      <c r="W34" s="22">
        <v>6228211</v>
      </c>
      <c r="X34" s="22">
        <v>6026868</v>
      </c>
      <c r="Y34" s="22">
        <v>201343</v>
      </c>
      <c r="Z34" s="23">
        <v>3.340756757904769</v>
      </c>
      <c r="AA34" s="20">
        <v>12053714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10199269</v>
      </c>
      <c r="D37" s="20"/>
      <c r="E37" s="21">
        <v>10637033</v>
      </c>
      <c r="F37" s="22">
        <v>10587033</v>
      </c>
      <c r="G37" s="22"/>
      <c r="H37" s="22">
        <v>816880</v>
      </c>
      <c r="I37" s="22">
        <v>779017</v>
      </c>
      <c r="J37" s="22">
        <v>1595897</v>
      </c>
      <c r="K37" s="22">
        <v>1195931</v>
      </c>
      <c r="L37" s="22">
        <v>1562439</v>
      </c>
      <c r="M37" s="22">
        <v>246660</v>
      </c>
      <c r="N37" s="22">
        <v>3005030</v>
      </c>
      <c r="O37" s="22"/>
      <c r="P37" s="22"/>
      <c r="Q37" s="22"/>
      <c r="R37" s="22"/>
      <c r="S37" s="22"/>
      <c r="T37" s="22"/>
      <c r="U37" s="22"/>
      <c r="V37" s="22"/>
      <c r="W37" s="22">
        <v>4600927</v>
      </c>
      <c r="X37" s="22">
        <v>5293518</v>
      </c>
      <c r="Y37" s="22">
        <v>-692591</v>
      </c>
      <c r="Z37" s="23">
        <v>-13.083756397919116</v>
      </c>
      <c r="AA37" s="20">
        <v>10587033</v>
      </c>
    </row>
    <row r="38" spans="1:27" ht="13.5" x14ac:dyDescent="0.25">
      <c r="A38" s="19" t="s">
        <v>64</v>
      </c>
      <c r="B38" s="15" t="s">
        <v>32</v>
      </c>
      <c r="C38" s="20">
        <v>8457962</v>
      </c>
      <c r="D38" s="20"/>
      <c r="E38" s="21">
        <v>5717000</v>
      </c>
      <c r="F38" s="22">
        <v>5717000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2858502</v>
      </c>
      <c r="Y38" s="22">
        <v>-2858502</v>
      </c>
      <c r="Z38" s="23">
        <v>-100</v>
      </c>
      <c r="AA38" s="20">
        <v>5717000</v>
      </c>
    </row>
    <row r="39" spans="1:27" ht="13.5" x14ac:dyDescent="0.25">
      <c r="A39" s="19" t="s">
        <v>65</v>
      </c>
      <c r="B39" s="15" t="s">
        <v>32</v>
      </c>
      <c r="C39" s="20">
        <v>3884976</v>
      </c>
      <c r="D39" s="20"/>
      <c r="E39" s="21">
        <v>3377346</v>
      </c>
      <c r="F39" s="22">
        <v>3377346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1688670</v>
      </c>
      <c r="Y39" s="22">
        <v>-1688670</v>
      </c>
      <c r="Z39" s="23">
        <v>-100</v>
      </c>
      <c r="AA39" s="20">
        <v>3377346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1439216</v>
      </c>
      <c r="D41" s="20"/>
      <c r="E41" s="21">
        <v>2680309</v>
      </c>
      <c r="F41" s="22">
        <v>1891309</v>
      </c>
      <c r="G41" s="22"/>
      <c r="H41" s="22">
        <v>121758</v>
      </c>
      <c r="I41" s="22">
        <v>39833</v>
      </c>
      <c r="J41" s="22">
        <v>161591</v>
      </c>
      <c r="K41" s="22">
        <v>25834</v>
      </c>
      <c r="L41" s="22">
        <v>94563</v>
      </c>
      <c r="M41" s="22">
        <v>51639</v>
      </c>
      <c r="N41" s="22">
        <v>172036</v>
      </c>
      <c r="O41" s="22"/>
      <c r="P41" s="22"/>
      <c r="Q41" s="22"/>
      <c r="R41" s="22"/>
      <c r="S41" s="22"/>
      <c r="T41" s="22"/>
      <c r="U41" s="22"/>
      <c r="V41" s="22"/>
      <c r="W41" s="22">
        <v>333627</v>
      </c>
      <c r="X41" s="22">
        <v>945666</v>
      </c>
      <c r="Y41" s="22">
        <v>-612039</v>
      </c>
      <c r="Z41" s="23">
        <v>-64.720419260077023</v>
      </c>
      <c r="AA41" s="20">
        <v>1891309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300000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49998</v>
      </c>
      <c r="Y42" s="22">
        <v>-49998</v>
      </c>
      <c r="Z42" s="23">
        <v>-100</v>
      </c>
      <c r="AA42" s="20">
        <v>100000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2031790</v>
      </c>
      <c r="D44" s="20"/>
      <c r="E44" s="21">
        <v>2197694</v>
      </c>
      <c r="F44" s="22">
        <v>2197694</v>
      </c>
      <c r="G44" s="22"/>
      <c r="H44" s="22">
        <v>307621</v>
      </c>
      <c r="I44" s="22">
        <v>170319</v>
      </c>
      <c r="J44" s="22">
        <v>477940</v>
      </c>
      <c r="K44" s="22">
        <v>189956</v>
      </c>
      <c r="L44" s="22">
        <v>246936</v>
      </c>
      <c r="M44" s="22">
        <v>199635</v>
      </c>
      <c r="N44" s="22">
        <v>636527</v>
      </c>
      <c r="O44" s="22"/>
      <c r="P44" s="22"/>
      <c r="Q44" s="22"/>
      <c r="R44" s="22"/>
      <c r="S44" s="22"/>
      <c r="T44" s="22"/>
      <c r="U44" s="22"/>
      <c r="V44" s="22"/>
      <c r="W44" s="22">
        <v>1114467</v>
      </c>
      <c r="X44" s="22">
        <v>1098846</v>
      </c>
      <c r="Y44" s="22">
        <v>15621</v>
      </c>
      <c r="Z44" s="23">
        <v>1.4215822781354257</v>
      </c>
      <c r="AA44" s="20">
        <v>2197694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38036254</v>
      </c>
      <c r="D47" s="29">
        <f t="shared" ref="D47:Y47" si="1">SUM(D34:D46)</f>
        <v>0</v>
      </c>
      <c r="E47" s="30">
        <f t="shared" si="1"/>
        <v>36782096</v>
      </c>
      <c r="F47" s="31">
        <f t="shared" si="1"/>
        <v>35924096</v>
      </c>
      <c r="G47" s="31">
        <f t="shared" si="1"/>
        <v>0</v>
      </c>
      <c r="H47" s="31">
        <f t="shared" si="1"/>
        <v>3155715</v>
      </c>
      <c r="I47" s="31">
        <f t="shared" si="1"/>
        <v>1970899</v>
      </c>
      <c r="J47" s="31">
        <f t="shared" si="1"/>
        <v>5126614</v>
      </c>
      <c r="K47" s="31">
        <f t="shared" si="1"/>
        <v>2356861</v>
      </c>
      <c r="L47" s="31">
        <f t="shared" si="1"/>
        <v>3380734</v>
      </c>
      <c r="M47" s="31">
        <f t="shared" si="1"/>
        <v>1413023</v>
      </c>
      <c r="N47" s="31">
        <f t="shared" si="1"/>
        <v>7150618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12277232</v>
      </c>
      <c r="X47" s="31">
        <f t="shared" si="1"/>
        <v>17962068</v>
      </c>
      <c r="Y47" s="31">
        <f t="shared" si="1"/>
        <v>-5684836</v>
      </c>
      <c r="Z47" s="32">
        <f>+IF(X47&lt;&gt;0,+(Y47/X47)*100,0)</f>
        <v>-31.649117462421366</v>
      </c>
      <c r="AA47" s="29">
        <f>SUM(AA34:AA46)</f>
        <v>35924096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-7471732</v>
      </c>
      <c r="D48" s="39">
        <f t="shared" si="2"/>
        <v>0</v>
      </c>
      <c r="E48" s="40">
        <f t="shared" si="2"/>
        <v>3906286</v>
      </c>
      <c r="F48" s="41">
        <f t="shared" si="2"/>
        <v>9407955</v>
      </c>
      <c r="G48" s="41">
        <f t="shared" si="2"/>
        <v>0</v>
      </c>
      <c r="H48" s="41">
        <f t="shared" si="2"/>
        <v>5187410</v>
      </c>
      <c r="I48" s="41">
        <f t="shared" si="2"/>
        <v>-2116901</v>
      </c>
      <c r="J48" s="41">
        <f t="shared" si="2"/>
        <v>3070509</v>
      </c>
      <c r="K48" s="41">
        <f t="shared" si="2"/>
        <v>652633</v>
      </c>
      <c r="L48" s="41">
        <f t="shared" si="2"/>
        <v>639137</v>
      </c>
      <c r="M48" s="41">
        <f t="shared" si="2"/>
        <v>2160210</v>
      </c>
      <c r="N48" s="41">
        <f t="shared" si="2"/>
        <v>3451980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6522489</v>
      </c>
      <c r="X48" s="41">
        <f t="shared" si="2"/>
        <v>4703958</v>
      </c>
      <c r="Y48" s="41">
        <f t="shared" si="2"/>
        <v>1818531</v>
      </c>
      <c r="Z48" s="42">
        <f>+IF(X48&lt;&gt;0,+(Y48/X48)*100,0)</f>
        <v>38.659592623913738</v>
      </c>
      <c r="AA48" s="39">
        <f>+AA32-AA47</f>
        <v>9407955</v>
      </c>
    </row>
    <row r="49" spans="1:27" ht="25.5" x14ac:dyDescent="0.25">
      <c r="A49" s="43" t="s">
        <v>74</v>
      </c>
      <c r="B49" s="15" t="s">
        <v>32</v>
      </c>
      <c r="C49" s="20">
        <v>7953267</v>
      </c>
      <c r="D49" s="20"/>
      <c r="E49" s="21">
        <v>9565217</v>
      </c>
      <c r="F49" s="22">
        <v>11869341</v>
      </c>
      <c r="G49" s="22"/>
      <c r="H49" s="22">
        <v>791420</v>
      </c>
      <c r="I49" s="22">
        <v>312906</v>
      </c>
      <c r="J49" s="22">
        <v>1104326</v>
      </c>
      <c r="K49" s="22">
        <v>1742457</v>
      </c>
      <c r="L49" s="22">
        <v>1070375</v>
      </c>
      <c r="M49" s="22">
        <v>1231514</v>
      </c>
      <c r="N49" s="22">
        <v>4044346</v>
      </c>
      <c r="O49" s="22"/>
      <c r="P49" s="22"/>
      <c r="Q49" s="22"/>
      <c r="R49" s="22"/>
      <c r="S49" s="22"/>
      <c r="T49" s="22"/>
      <c r="U49" s="22"/>
      <c r="V49" s="22"/>
      <c r="W49" s="22">
        <v>5148672</v>
      </c>
      <c r="X49" s="22">
        <v>5934672</v>
      </c>
      <c r="Y49" s="22">
        <v>-786000</v>
      </c>
      <c r="Z49" s="23">
        <v>-13.244202880967979</v>
      </c>
      <c r="AA49" s="20">
        <v>11869341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481535</v>
      </c>
      <c r="D51" s="48">
        <f t="shared" si="3"/>
        <v>0</v>
      </c>
      <c r="E51" s="49">
        <f t="shared" si="3"/>
        <v>13471503</v>
      </c>
      <c r="F51" s="50">
        <f t="shared" si="3"/>
        <v>21277296</v>
      </c>
      <c r="G51" s="50">
        <f t="shared" si="3"/>
        <v>0</v>
      </c>
      <c r="H51" s="50">
        <f t="shared" si="3"/>
        <v>5978830</v>
      </c>
      <c r="I51" s="50">
        <f t="shared" si="3"/>
        <v>-1803995</v>
      </c>
      <c r="J51" s="50">
        <f t="shared" si="3"/>
        <v>4174835</v>
      </c>
      <c r="K51" s="50">
        <f t="shared" si="3"/>
        <v>2395090</v>
      </c>
      <c r="L51" s="50">
        <f t="shared" si="3"/>
        <v>1709512</v>
      </c>
      <c r="M51" s="50">
        <f t="shared" si="3"/>
        <v>3391724</v>
      </c>
      <c r="N51" s="50">
        <f t="shared" si="3"/>
        <v>7496326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11671161</v>
      </c>
      <c r="X51" s="50">
        <f t="shared" si="3"/>
        <v>10638630</v>
      </c>
      <c r="Y51" s="50">
        <f t="shared" si="3"/>
        <v>1032531</v>
      </c>
      <c r="Z51" s="51">
        <f>+IF(X51&lt;&gt;0,+(Y51/X51)*100,0)</f>
        <v>9.7054883946523187</v>
      </c>
      <c r="AA51" s="48">
        <f>SUM(AA48:AA50)</f>
        <v>21277296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481535</v>
      </c>
      <c r="D53" s="54">
        <f>+D51-D52</f>
        <v>0</v>
      </c>
      <c r="E53" s="55">
        <f t="shared" si="4"/>
        <v>13471503</v>
      </c>
      <c r="F53" s="56">
        <f t="shared" si="4"/>
        <v>21277296</v>
      </c>
      <c r="G53" s="56">
        <f t="shared" si="4"/>
        <v>0</v>
      </c>
      <c r="H53" s="56">
        <f t="shared" si="4"/>
        <v>5978830</v>
      </c>
      <c r="I53" s="56">
        <f t="shared" si="4"/>
        <v>-1803995</v>
      </c>
      <c r="J53" s="56">
        <f t="shared" si="4"/>
        <v>4174835</v>
      </c>
      <c r="K53" s="56">
        <f t="shared" si="4"/>
        <v>2395090</v>
      </c>
      <c r="L53" s="56">
        <f t="shared" si="4"/>
        <v>1709512</v>
      </c>
      <c r="M53" s="56">
        <f t="shared" si="4"/>
        <v>3391724</v>
      </c>
      <c r="N53" s="56">
        <f t="shared" si="4"/>
        <v>7496326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11671161</v>
      </c>
      <c r="X53" s="56">
        <f t="shared" si="4"/>
        <v>10638630</v>
      </c>
      <c r="Y53" s="56">
        <f t="shared" si="4"/>
        <v>1032531</v>
      </c>
      <c r="Z53" s="57">
        <f>+IF(X53&lt;&gt;0,+(Y53/X53)*100,0)</f>
        <v>9.7054883946523187</v>
      </c>
      <c r="AA53" s="54">
        <f>+AA51-AA52</f>
        <v>21277296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481535</v>
      </c>
      <c r="D56" s="48">
        <f>SUM(D53:D55)</f>
        <v>0</v>
      </c>
      <c r="E56" s="49">
        <f t="shared" si="5"/>
        <v>13471503</v>
      </c>
      <c r="F56" s="50">
        <f t="shared" si="5"/>
        <v>21277296</v>
      </c>
      <c r="G56" s="50">
        <f t="shared" si="5"/>
        <v>0</v>
      </c>
      <c r="H56" s="50">
        <f t="shared" si="5"/>
        <v>5978830</v>
      </c>
      <c r="I56" s="50">
        <f t="shared" si="5"/>
        <v>-1803995</v>
      </c>
      <c r="J56" s="50">
        <f t="shared" si="5"/>
        <v>4174835</v>
      </c>
      <c r="K56" s="50">
        <f t="shared" si="5"/>
        <v>2395090</v>
      </c>
      <c r="L56" s="50">
        <f t="shared" si="5"/>
        <v>1709512</v>
      </c>
      <c r="M56" s="50">
        <f t="shared" si="5"/>
        <v>3391724</v>
      </c>
      <c r="N56" s="50">
        <f t="shared" si="5"/>
        <v>7496326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11671161</v>
      </c>
      <c r="X56" s="50">
        <f t="shared" si="5"/>
        <v>10638630</v>
      </c>
      <c r="Y56" s="50">
        <f t="shared" si="5"/>
        <v>1032531</v>
      </c>
      <c r="Z56" s="51">
        <f>+IF(X56&lt;&gt;0,+(Y56/X56)*100,0)</f>
        <v>9.7054883946523187</v>
      </c>
      <c r="AA56" s="48">
        <f>SUM(AA53:AA55)</f>
        <v>21277296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481535</v>
      </c>
      <c r="D59" s="65">
        <f>SUM(D56:D58)</f>
        <v>0</v>
      </c>
      <c r="E59" s="66">
        <f t="shared" si="6"/>
        <v>13471503</v>
      </c>
      <c r="F59" s="67">
        <f t="shared" si="6"/>
        <v>21277296</v>
      </c>
      <c r="G59" s="67">
        <f t="shared" si="6"/>
        <v>0</v>
      </c>
      <c r="H59" s="67">
        <f t="shared" si="6"/>
        <v>5978830</v>
      </c>
      <c r="I59" s="67">
        <f t="shared" si="6"/>
        <v>-1803995</v>
      </c>
      <c r="J59" s="67">
        <f t="shared" si="6"/>
        <v>4174835</v>
      </c>
      <c r="K59" s="67">
        <f t="shared" si="6"/>
        <v>2395090</v>
      </c>
      <c r="L59" s="67">
        <f t="shared" si="6"/>
        <v>1709512</v>
      </c>
      <c r="M59" s="67">
        <f t="shared" si="6"/>
        <v>3391724</v>
      </c>
      <c r="N59" s="67">
        <f t="shared" si="6"/>
        <v>7496326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11671161</v>
      </c>
      <c r="X59" s="67">
        <f t="shared" si="6"/>
        <v>10638630</v>
      </c>
      <c r="Y59" s="67">
        <f t="shared" si="6"/>
        <v>1032531</v>
      </c>
      <c r="Z59" s="68">
        <f>+IF(X59&lt;&gt;0,+(Y59/X59)*100,0)</f>
        <v>9.7054883946523187</v>
      </c>
      <c r="AA59" s="65">
        <f>SUM(AA56:AA58)</f>
        <v>21277296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28828507</v>
      </c>
      <c r="D7" s="20"/>
      <c r="E7" s="21">
        <v>30458000</v>
      </c>
      <c r="F7" s="22">
        <v>30458000</v>
      </c>
      <c r="G7" s="22">
        <v>2465680</v>
      </c>
      <c r="H7" s="22">
        <v>2541426</v>
      </c>
      <c r="I7" s="22">
        <v>2622586</v>
      </c>
      <c r="J7" s="22">
        <v>7629692</v>
      </c>
      <c r="K7" s="22">
        <v>1777840</v>
      </c>
      <c r="L7" s="22">
        <v>2547687</v>
      </c>
      <c r="M7" s="22">
        <v>2650811</v>
      </c>
      <c r="N7" s="22">
        <v>6976338</v>
      </c>
      <c r="O7" s="22"/>
      <c r="P7" s="22"/>
      <c r="Q7" s="22"/>
      <c r="R7" s="22"/>
      <c r="S7" s="22"/>
      <c r="T7" s="22"/>
      <c r="U7" s="22"/>
      <c r="V7" s="22"/>
      <c r="W7" s="22">
        <v>14606030</v>
      </c>
      <c r="X7" s="22">
        <v>15229004</v>
      </c>
      <c r="Y7" s="22">
        <v>-622974</v>
      </c>
      <c r="Z7" s="23">
        <v>-4.0907074421938558</v>
      </c>
      <c r="AA7" s="20">
        <v>30458000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9656</v>
      </c>
      <c r="D23" s="20"/>
      <c r="E23" s="21">
        <v>7000</v>
      </c>
      <c r="F23" s="22">
        <v>7000</v>
      </c>
      <c r="G23" s="22"/>
      <c r="H23" s="22"/>
      <c r="I23" s="22">
        <v>2457</v>
      </c>
      <c r="J23" s="22">
        <v>2457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2457</v>
      </c>
      <c r="X23" s="22">
        <v>3502</v>
      </c>
      <c r="Y23" s="22">
        <v>-1045</v>
      </c>
      <c r="Z23" s="23">
        <v>-29.840091376356369</v>
      </c>
      <c r="AA23" s="20">
        <v>7000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3605621</v>
      </c>
      <c r="D25" s="20"/>
      <c r="E25" s="21">
        <v>8818478</v>
      </c>
      <c r="F25" s="22">
        <v>9861956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4930976</v>
      </c>
      <c r="Y25" s="22">
        <v>-4930976</v>
      </c>
      <c r="Z25" s="23">
        <v>-100</v>
      </c>
      <c r="AA25" s="20">
        <v>9861956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813017</v>
      </c>
      <c r="D28" s="20"/>
      <c r="E28" s="21">
        <v>840000</v>
      </c>
      <c r="F28" s="22">
        <v>840000</v>
      </c>
      <c r="G28" s="22">
        <v>75952</v>
      </c>
      <c r="H28" s="22">
        <v>75952</v>
      </c>
      <c r="I28" s="22">
        <v>72094</v>
      </c>
      <c r="J28" s="22">
        <v>223998</v>
      </c>
      <c r="K28" s="22">
        <v>63451</v>
      </c>
      <c r="L28" s="22">
        <v>71613</v>
      </c>
      <c r="M28" s="22">
        <v>71613</v>
      </c>
      <c r="N28" s="22">
        <v>206677</v>
      </c>
      <c r="O28" s="22"/>
      <c r="P28" s="22"/>
      <c r="Q28" s="22"/>
      <c r="R28" s="22"/>
      <c r="S28" s="22"/>
      <c r="T28" s="22"/>
      <c r="U28" s="22"/>
      <c r="V28" s="22"/>
      <c r="W28" s="22">
        <v>430675</v>
      </c>
      <c r="X28" s="22">
        <v>420000</v>
      </c>
      <c r="Y28" s="22">
        <v>10675</v>
      </c>
      <c r="Z28" s="23">
        <v>2.5416666666666665</v>
      </c>
      <c r="AA28" s="20">
        <v>840000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33256801</v>
      </c>
      <c r="D32" s="29">
        <f t="shared" ref="D32:Y32" si="0">SUM(D6:D31)</f>
        <v>0</v>
      </c>
      <c r="E32" s="30">
        <f t="shared" si="0"/>
        <v>40123478</v>
      </c>
      <c r="F32" s="31">
        <f t="shared" si="0"/>
        <v>41166956</v>
      </c>
      <c r="G32" s="31">
        <f t="shared" si="0"/>
        <v>2541632</v>
      </c>
      <c r="H32" s="31">
        <f t="shared" si="0"/>
        <v>2617378</v>
      </c>
      <c r="I32" s="31">
        <f t="shared" si="0"/>
        <v>2697137</v>
      </c>
      <c r="J32" s="31">
        <f t="shared" si="0"/>
        <v>7856147</v>
      </c>
      <c r="K32" s="31">
        <f t="shared" si="0"/>
        <v>1841291</v>
      </c>
      <c r="L32" s="31">
        <f t="shared" si="0"/>
        <v>2619300</v>
      </c>
      <c r="M32" s="31">
        <f t="shared" si="0"/>
        <v>2722424</v>
      </c>
      <c r="N32" s="31">
        <f t="shared" si="0"/>
        <v>7183015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15039162</v>
      </c>
      <c r="X32" s="31">
        <f t="shared" si="0"/>
        <v>20583482</v>
      </c>
      <c r="Y32" s="31">
        <f t="shared" si="0"/>
        <v>-5544320</v>
      </c>
      <c r="Z32" s="32">
        <f>+IF(X32&lt;&gt;0,+(Y32/X32)*100,0)</f>
        <v>-26.935773063080386</v>
      </c>
      <c r="AA32" s="29">
        <f>SUM(AA6:AA31)</f>
        <v>41166956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11682662</v>
      </c>
      <c r="D34" s="20"/>
      <c r="E34" s="21">
        <v>13950467</v>
      </c>
      <c r="F34" s="22">
        <v>13950467</v>
      </c>
      <c r="G34" s="22">
        <v>973593</v>
      </c>
      <c r="H34" s="22">
        <v>972221</v>
      </c>
      <c r="I34" s="22">
        <v>1028307</v>
      </c>
      <c r="J34" s="22">
        <v>2974121</v>
      </c>
      <c r="K34" s="22">
        <v>1016822</v>
      </c>
      <c r="L34" s="22">
        <v>1535851</v>
      </c>
      <c r="M34" s="22">
        <v>1049709</v>
      </c>
      <c r="N34" s="22">
        <v>3602382</v>
      </c>
      <c r="O34" s="22"/>
      <c r="P34" s="22"/>
      <c r="Q34" s="22"/>
      <c r="R34" s="22"/>
      <c r="S34" s="22"/>
      <c r="T34" s="22"/>
      <c r="U34" s="22"/>
      <c r="V34" s="22"/>
      <c r="W34" s="22">
        <v>6576503</v>
      </c>
      <c r="X34" s="22">
        <v>7099717</v>
      </c>
      <c r="Y34" s="22">
        <v>-523214</v>
      </c>
      <c r="Z34" s="23">
        <v>-7.3695050098475754</v>
      </c>
      <c r="AA34" s="20">
        <v>13950467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2718305</v>
      </c>
      <c r="D37" s="20"/>
      <c r="E37" s="21">
        <v>2635871</v>
      </c>
      <c r="F37" s="22">
        <v>2715871</v>
      </c>
      <c r="G37" s="22"/>
      <c r="H37" s="22">
        <v>167463</v>
      </c>
      <c r="I37" s="22">
        <v>217418</v>
      </c>
      <c r="J37" s="22">
        <v>384881</v>
      </c>
      <c r="K37" s="22">
        <v>226957</v>
      </c>
      <c r="L37" s="22">
        <v>168961</v>
      </c>
      <c r="M37" s="22">
        <v>152325</v>
      </c>
      <c r="N37" s="22">
        <v>548243</v>
      </c>
      <c r="O37" s="22"/>
      <c r="P37" s="22"/>
      <c r="Q37" s="22"/>
      <c r="R37" s="22"/>
      <c r="S37" s="22"/>
      <c r="T37" s="22"/>
      <c r="U37" s="22"/>
      <c r="V37" s="22"/>
      <c r="W37" s="22">
        <v>933124</v>
      </c>
      <c r="X37" s="22">
        <v>1201938</v>
      </c>
      <c r="Y37" s="22">
        <v>-268814</v>
      </c>
      <c r="Z37" s="23">
        <v>-22.365047115575013</v>
      </c>
      <c r="AA37" s="20">
        <v>2715871</v>
      </c>
    </row>
    <row r="38" spans="1:27" ht="13.5" x14ac:dyDescent="0.25">
      <c r="A38" s="19" t="s">
        <v>64</v>
      </c>
      <c r="B38" s="15" t="s">
        <v>32</v>
      </c>
      <c r="C38" s="20">
        <v>2921301</v>
      </c>
      <c r="D38" s="20"/>
      <c r="E38" s="21">
        <v>5290000</v>
      </c>
      <c r="F38" s="22">
        <v>5290000</v>
      </c>
      <c r="G38" s="22">
        <v>440833</v>
      </c>
      <c r="H38" s="22">
        <v>440833</v>
      </c>
      <c r="I38" s="22">
        <v>440833</v>
      </c>
      <c r="J38" s="22">
        <v>1322499</v>
      </c>
      <c r="K38" s="22">
        <v>440833</v>
      </c>
      <c r="L38" s="22">
        <v>440833</v>
      </c>
      <c r="M38" s="22">
        <v>440833</v>
      </c>
      <c r="N38" s="22">
        <v>1322499</v>
      </c>
      <c r="O38" s="22"/>
      <c r="P38" s="22"/>
      <c r="Q38" s="22"/>
      <c r="R38" s="22"/>
      <c r="S38" s="22"/>
      <c r="T38" s="22"/>
      <c r="U38" s="22"/>
      <c r="V38" s="22"/>
      <c r="W38" s="22">
        <v>2644998</v>
      </c>
      <c r="X38" s="22">
        <v>2644998</v>
      </c>
      <c r="Y38" s="22"/>
      <c r="Z38" s="23"/>
      <c r="AA38" s="20">
        <v>5290000</v>
      </c>
    </row>
    <row r="39" spans="1:27" ht="13.5" x14ac:dyDescent="0.25">
      <c r="A39" s="19" t="s">
        <v>65</v>
      </c>
      <c r="B39" s="15" t="s">
        <v>32</v>
      </c>
      <c r="C39" s="20">
        <v>5019850</v>
      </c>
      <c r="D39" s="20"/>
      <c r="E39" s="21">
        <v>7175000</v>
      </c>
      <c r="F39" s="22">
        <v>7175000</v>
      </c>
      <c r="G39" s="22">
        <v>597834</v>
      </c>
      <c r="H39" s="22">
        <v>597834</v>
      </c>
      <c r="I39" s="22">
        <v>597834</v>
      </c>
      <c r="J39" s="22">
        <v>1793502</v>
      </c>
      <c r="K39" s="22">
        <v>597834</v>
      </c>
      <c r="L39" s="22">
        <v>597834</v>
      </c>
      <c r="M39" s="22">
        <v>597834</v>
      </c>
      <c r="N39" s="22">
        <v>1793502</v>
      </c>
      <c r="O39" s="22"/>
      <c r="P39" s="22"/>
      <c r="Q39" s="22"/>
      <c r="R39" s="22"/>
      <c r="S39" s="22"/>
      <c r="T39" s="22"/>
      <c r="U39" s="22"/>
      <c r="V39" s="22"/>
      <c r="W39" s="22">
        <v>3587004</v>
      </c>
      <c r="X39" s="22">
        <v>3587506</v>
      </c>
      <c r="Y39" s="22">
        <v>-502</v>
      </c>
      <c r="Z39" s="23">
        <v>-1.3993007955944882E-2</v>
      </c>
      <c r="AA39" s="20">
        <v>7175000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1040083</v>
      </c>
      <c r="D41" s="20"/>
      <c r="E41" s="21">
        <v>715235</v>
      </c>
      <c r="F41" s="22">
        <v>715235</v>
      </c>
      <c r="G41" s="22"/>
      <c r="H41" s="22">
        <v>54283</v>
      </c>
      <c r="I41" s="22">
        <v>93892</v>
      </c>
      <c r="J41" s="22">
        <v>148175</v>
      </c>
      <c r="K41" s="22">
        <v>149312</v>
      </c>
      <c r="L41" s="22">
        <v>117915</v>
      </c>
      <c r="M41" s="22">
        <v>117496</v>
      </c>
      <c r="N41" s="22">
        <v>384723</v>
      </c>
      <c r="O41" s="22"/>
      <c r="P41" s="22"/>
      <c r="Q41" s="22"/>
      <c r="R41" s="22"/>
      <c r="S41" s="22"/>
      <c r="T41" s="22"/>
      <c r="U41" s="22"/>
      <c r="V41" s="22"/>
      <c r="W41" s="22">
        <v>532898</v>
      </c>
      <c r="X41" s="22">
        <v>247428</v>
      </c>
      <c r="Y41" s="22">
        <v>285470</v>
      </c>
      <c r="Z41" s="23">
        <v>115.37497777131125</v>
      </c>
      <c r="AA41" s="20">
        <v>715235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3273237</v>
      </c>
      <c r="D44" s="20"/>
      <c r="E44" s="21">
        <v>3799574</v>
      </c>
      <c r="F44" s="22">
        <v>3719574</v>
      </c>
      <c r="G44" s="22">
        <v>112379</v>
      </c>
      <c r="H44" s="22">
        <v>274303</v>
      </c>
      <c r="I44" s="22">
        <v>323767</v>
      </c>
      <c r="J44" s="22">
        <v>710449</v>
      </c>
      <c r="K44" s="22">
        <v>258598</v>
      </c>
      <c r="L44" s="22">
        <v>513080</v>
      </c>
      <c r="M44" s="22">
        <v>302459</v>
      </c>
      <c r="N44" s="22">
        <v>1074137</v>
      </c>
      <c r="O44" s="22"/>
      <c r="P44" s="22"/>
      <c r="Q44" s="22"/>
      <c r="R44" s="22"/>
      <c r="S44" s="22"/>
      <c r="T44" s="22"/>
      <c r="U44" s="22"/>
      <c r="V44" s="22"/>
      <c r="W44" s="22">
        <v>1784586</v>
      </c>
      <c r="X44" s="22">
        <v>1235941</v>
      </c>
      <c r="Y44" s="22">
        <v>548645</v>
      </c>
      <c r="Z44" s="23">
        <v>44.390873027110516</v>
      </c>
      <c r="AA44" s="20">
        <v>3719574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26655438</v>
      </c>
      <c r="D47" s="29">
        <f t="shared" ref="D47:Y47" si="1">SUM(D34:D46)</f>
        <v>0</v>
      </c>
      <c r="E47" s="30">
        <f t="shared" si="1"/>
        <v>33566147</v>
      </c>
      <c r="F47" s="31">
        <f t="shared" si="1"/>
        <v>33566147</v>
      </c>
      <c r="G47" s="31">
        <f t="shared" si="1"/>
        <v>2124639</v>
      </c>
      <c r="H47" s="31">
        <f t="shared" si="1"/>
        <v>2506937</v>
      </c>
      <c r="I47" s="31">
        <f t="shared" si="1"/>
        <v>2702051</v>
      </c>
      <c r="J47" s="31">
        <f t="shared" si="1"/>
        <v>7333627</v>
      </c>
      <c r="K47" s="31">
        <f t="shared" si="1"/>
        <v>2690356</v>
      </c>
      <c r="L47" s="31">
        <f t="shared" si="1"/>
        <v>3374474</v>
      </c>
      <c r="M47" s="31">
        <f t="shared" si="1"/>
        <v>2660656</v>
      </c>
      <c r="N47" s="31">
        <f t="shared" si="1"/>
        <v>8725486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16059113</v>
      </c>
      <c r="X47" s="31">
        <f t="shared" si="1"/>
        <v>16017528</v>
      </c>
      <c r="Y47" s="31">
        <f t="shared" si="1"/>
        <v>41585</v>
      </c>
      <c r="Z47" s="32">
        <f>+IF(X47&lt;&gt;0,+(Y47/X47)*100,0)</f>
        <v>0.25962183428054569</v>
      </c>
      <c r="AA47" s="29">
        <f>SUM(AA34:AA46)</f>
        <v>33566147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6601363</v>
      </c>
      <c r="D48" s="39">
        <f t="shared" si="2"/>
        <v>0</v>
      </c>
      <c r="E48" s="40">
        <f t="shared" si="2"/>
        <v>6557331</v>
      </c>
      <c r="F48" s="41">
        <f t="shared" si="2"/>
        <v>7600809</v>
      </c>
      <c r="G48" s="41">
        <f t="shared" si="2"/>
        <v>416993</v>
      </c>
      <c r="H48" s="41">
        <f t="shared" si="2"/>
        <v>110441</v>
      </c>
      <c r="I48" s="41">
        <f t="shared" si="2"/>
        <v>-4914</v>
      </c>
      <c r="J48" s="41">
        <f t="shared" si="2"/>
        <v>522520</v>
      </c>
      <c r="K48" s="41">
        <f t="shared" si="2"/>
        <v>-849065</v>
      </c>
      <c r="L48" s="41">
        <f t="shared" si="2"/>
        <v>-755174</v>
      </c>
      <c r="M48" s="41">
        <f t="shared" si="2"/>
        <v>61768</v>
      </c>
      <c r="N48" s="41">
        <f t="shared" si="2"/>
        <v>-1542471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-1019951</v>
      </c>
      <c r="X48" s="41">
        <f t="shared" si="2"/>
        <v>4565954</v>
      </c>
      <c r="Y48" s="41">
        <f t="shared" si="2"/>
        <v>-5585905</v>
      </c>
      <c r="Z48" s="42">
        <f>+IF(X48&lt;&gt;0,+(Y48/X48)*100,0)</f>
        <v>-122.33817949107679</v>
      </c>
      <c r="AA48" s="39">
        <f>+AA32-AA47</f>
        <v>7600809</v>
      </c>
    </row>
    <row r="49" spans="1:27" ht="25.5" x14ac:dyDescent="0.25">
      <c r="A49" s="43" t="s">
        <v>74</v>
      </c>
      <c r="B49" s="15" t="s">
        <v>32</v>
      </c>
      <c r="C49" s="20">
        <v>1435154</v>
      </c>
      <c r="D49" s="20"/>
      <c r="E49" s="21">
        <v>13176522</v>
      </c>
      <c r="F49" s="22">
        <v>20133044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10066518</v>
      </c>
      <c r="Y49" s="22">
        <v>-10066518</v>
      </c>
      <c r="Z49" s="23">
        <v>-100</v>
      </c>
      <c r="AA49" s="20">
        <v>20133044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8036517</v>
      </c>
      <c r="D51" s="48">
        <f t="shared" si="3"/>
        <v>0</v>
      </c>
      <c r="E51" s="49">
        <f t="shared" si="3"/>
        <v>19733853</v>
      </c>
      <c r="F51" s="50">
        <f t="shared" si="3"/>
        <v>27733853</v>
      </c>
      <c r="G51" s="50">
        <f t="shared" si="3"/>
        <v>416993</v>
      </c>
      <c r="H51" s="50">
        <f t="shared" si="3"/>
        <v>110441</v>
      </c>
      <c r="I51" s="50">
        <f t="shared" si="3"/>
        <v>-4914</v>
      </c>
      <c r="J51" s="50">
        <f t="shared" si="3"/>
        <v>522520</v>
      </c>
      <c r="K51" s="50">
        <f t="shared" si="3"/>
        <v>-849065</v>
      </c>
      <c r="L51" s="50">
        <f t="shared" si="3"/>
        <v>-755174</v>
      </c>
      <c r="M51" s="50">
        <f t="shared" si="3"/>
        <v>61768</v>
      </c>
      <c r="N51" s="50">
        <f t="shared" si="3"/>
        <v>-1542471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-1019951</v>
      </c>
      <c r="X51" s="50">
        <f t="shared" si="3"/>
        <v>14632472</v>
      </c>
      <c r="Y51" s="50">
        <f t="shared" si="3"/>
        <v>-15652423</v>
      </c>
      <c r="Z51" s="51">
        <f>+IF(X51&lt;&gt;0,+(Y51/X51)*100,0)</f>
        <v>-106.97046268053683</v>
      </c>
      <c r="AA51" s="48">
        <f>SUM(AA48:AA50)</f>
        <v>27733853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8036517</v>
      </c>
      <c r="D53" s="54">
        <f>+D51-D52</f>
        <v>0</v>
      </c>
      <c r="E53" s="55">
        <f t="shared" si="4"/>
        <v>19733853</v>
      </c>
      <c r="F53" s="56">
        <f t="shared" si="4"/>
        <v>27733853</v>
      </c>
      <c r="G53" s="56">
        <f t="shared" si="4"/>
        <v>416993</v>
      </c>
      <c r="H53" s="56">
        <f t="shared" si="4"/>
        <v>110441</v>
      </c>
      <c r="I53" s="56">
        <f t="shared" si="4"/>
        <v>-4914</v>
      </c>
      <c r="J53" s="56">
        <f t="shared" si="4"/>
        <v>522520</v>
      </c>
      <c r="K53" s="56">
        <f t="shared" si="4"/>
        <v>-849065</v>
      </c>
      <c r="L53" s="56">
        <f t="shared" si="4"/>
        <v>-755174</v>
      </c>
      <c r="M53" s="56">
        <f t="shared" si="4"/>
        <v>61768</v>
      </c>
      <c r="N53" s="56">
        <f t="shared" si="4"/>
        <v>-1542471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-1019951</v>
      </c>
      <c r="X53" s="56">
        <f t="shared" si="4"/>
        <v>14632472</v>
      </c>
      <c r="Y53" s="56">
        <f t="shared" si="4"/>
        <v>-15652423</v>
      </c>
      <c r="Z53" s="57">
        <f>+IF(X53&lt;&gt;0,+(Y53/X53)*100,0)</f>
        <v>-106.97046268053683</v>
      </c>
      <c r="AA53" s="54">
        <f>+AA51-AA52</f>
        <v>27733853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8036517</v>
      </c>
      <c r="D56" s="48">
        <f>SUM(D53:D55)</f>
        <v>0</v>
      </c>
      <c r="E56" s="49">
        <f t="shared" si="5"/>
        <v>19733853</v>
      </c>
      <c r="F56" s="50">
        <f t="shared" si="5"/>
        <v>27733853</v>
      </c>
      <c r="G56" s="50">
        <f t="shared" si="5"/>
        <v>416993</v>
      </c>
      <c r="H56" s="50">
        <f t="shared" si="5"/>
        <v>110441</v>
      </c>
      <c r="I56" s="50">
        <f t="shared" si="5"/>
        <v>-4914</v>
      </c>
      <c r="J56" s="50">
        <f t="shared" si="5"/>
        <v>522520</v>
      </c>
      <c r="K56" s="50">
        <f t="shared" si="5"/>
        <v>-849065</v>
      </c>
      <c r="L56" s="50">
        <f t="shared" si="5"/>
        <v>-755174</v>
      </c>
      <c r="M56" s="50">
        <f t="shared" si="5"/>
        <v>61768</v>
      </c>
      <c r="N56" s="50">
        <f t="shared" si="5"/>
        <v>-1542471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-1019951</v>
      </c>
      <c r="X56" s="50">
        <f t="shared" si="5"/>
        <v>14632472</v>
      </c>
      <c r="Y56" s="50">
        <f t="shared" si="5"/>
        <v>-15652423</v>
      </c>
      <c r="Z56" s="51">
        <f>+IF(X56&lt;&gt;0,+(Y56/X56)*100,0)</f>
        <v>-106.97046268053683</v>
      </c>
      <c r="AA56" s="48">
        <f>SUM(AA53:AA55)</f>
        <v>27733853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8036517</v>
      </c>
      <c r="D59" s="65">
        <f>SUM(D56:D58)</f>
        <v>0</v>
      </c>
      <c r="E59" s="66">
        <f t="shared" si="6"/>
        <v>19733853</v>
      </c>
      <c r="F59" s="67">
        <f t="shared" si="6"/>
        <v>27733853</v>
      </c>
      <c r="G59" s="67">
        <f t="shared" si="6"/>
        <v>416993</v>
      </c>
      <c r="H59" s="67">
        <f t="shared" si="6"/>
        <v>110441</v>
      </c>
      <c r="I59" s="67">
        <f t="shared" si="6"/>
        <v>-4914</v>
      </c>
      <c r="J59" s="67">
        <f t="shared" si="6"/>
        <v>522520</v>
      </c>
      <c r="K59" s="67">
        <f t="shared" si="6"/>
        <v>-849065</v>
      </c>
      <c r="L59" s="67">
        <f t="shared" si="6"/>
        <v>-755174</v>
      </c>
      <c r="M59" s="67">
        <f t="shared" si="6"/>
        <v>61768</v>
      </c>
      <c r="N59" s="67">
        <f t="shared" si="6"/>
        <v>-1542471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-1019951</v>
      </c>
      <c r="X59" s="67">
        <f t="shared" si="6"/>
        <v>14632472</v>
      </c>
      <c r="Y59" s="67">
        <f t="shared" si="6"/>
        <v>-15652423</v>
      </c>
      <c r="Z59" s="68">
        <f>+IF(X59&lt;&gt;0,+(Y59/X59)*100,0)</f>
        <v>-106.97046268053683</v>
      </c>
      <c r="AA59" s="65">
        <f>SUM(AA56:AA58)</f>
        <v>27733853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40006101</v>
      </c>
      <c r="D7" s="20"/>
      <c r="E7" s="21">
        <v>40832312</v>
      </c>
      <c r="F7" s="22">
        <v>40832312</v>
      </c>
      <c r="G7" s="22">
        <v>2992886</v>
      </c>
      <c r="H7" s="22">
        <v>2964064</v>
      </c>
      <c r="I7" s="22">
        <v>3041200</v>
      </c>
      <c r="J7" s="22">
        <v>8998150</v>
      </c>
      <c r="K7" s="22">
        <v>3122835</v>
      </c>
      <c r="L7" s="22">
        <v>3961241</v>
      </c>
      <c r="M7" s="22">
        <v>3155061</v>
      </c>
      <c r="N7" s="22">
        <v>10239137</v>
      </c>
      <c r="O7" s="22"/>
      <c r="P7" s="22"/>
      <c r="Q7" s="22"/>
      <c r="R7" s="22"/>
      <c r="S7" s="22"/>
      <c r="T7" s="22"/>
      <c r="U7" s="22"/>
      <c r="V7" s="22"/>
      <c r="W7" s="22">
        <v>19237287</v>
      </c>
      <c r="X7" s="22">
        <v>20421168</v>
      </c>
      <c r="Y7" s="22">
        <v>-1183881</v>
      </c>
      <c r="Z7" s="23">
        <v>-5.7973226604864125</v>
      </c>
      <c r="AA7" s="20">
        <v>40832312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121147</v>
      </c>
      <c r="H13" s="22">
        <v>123074</v>
      </c>
      <c r="I13" s="22">
        <v>125571</v>
      </c>
      <c r="J13" s="22">
        <v>369792</v>
      </c>
      <c r="K13" s="22">
        <v>130560</v>
      </c>
      <c r="L13" s="22">
        <v>133118</v>
      </c>
      <c r="M13" s="22">
        <v>142224</v>
      </c>
      <c r="N13" s="22">
        <v>405902</v>
      </c>
      <c r="O13" s="22"/>
      <c r="P13" s="22"/>
      <c r="Q13" s="22"/>
      <c r="R13" s="22"/>
      <c r="S13" s="22"/>
      <c r="T13" s="22"/>
      <c r="U13" s="22"/>
      <c r="V13" s="22"/>
      <c r="W13" s="22">
        <v>775694</v>
      </c>
      <c r="X13" s="22"/>
      <c r="Y13" s="22">
        <v>775694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827000</v>
      </c>
      <c r="F19" s="22">
        <v>827000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413498</v>
      </c>
      <c r="Y19" s="22">
        <v>-413498</v>
      </c>
      <c r="Z19" s="23">
        <v>-100</v>
      </c>
      <c r="AA19" s="20">
        <v>827000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3930</v>
      </c>
      <c r="D23" s="20"/>
      <c r="E23" s="21">
        <v>6000</v>
      </c>
      <c r="F23" s="22">
        <v>6000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3000</v>
      </c>
      <c r="Y23" s="22">
        <v>-3000</v>
      </c>
      <c r="Z23" s="23">
        <v>-100</v>
      </c>
      <c r="AA23" s="20">
        <v>6000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2802164</v>
      </c>
      <c r="D25" s="20"/>
      <c r="E25" s="21">
        <v>1304348</v>
      </c>
      <c r="F25" s="22">
        <v>1304348</v>
      </c>
      <c r="G25" s="22"/>
      <c r="H25" s="22"/>
      <c r="I25" s="22">
        <v>78550</v>
      </c>
      <c r="J25" s="22">
        <v>78550</v>
      </c>
      <c r="K25" s="22"/>
      <c r="L25" s="22"/>
      <c r="M25" s="22">
        <v>32232</v>
      </c>
      <c r="N25" s="22">
        <v>32232</v>
      </c>
      <c r="O25" s="22"/>
      <c r="P25" s="22"/>
      <c r="Q25" s="22"/>
      <c r="R25" s="22"/>
      <c r="S25" s="22"/>
      <c r="T25" s="22"/>
      <c r="U25" s="22"/>
      <c r="V25" s="22"/>
      <c r="W25" s="22">
        <v>110782</v>
      </c>
      <c r="X25" s="22">
        <v>1000000</v>
      </c>
      <c r="Y25" s="22">
        <v>-889218</v>
      </c>
      <c r="Z25" s="23">
        <v>-88.92179999999999</v>
      </c>
      <c r="AA25" s="20">
        <v>1304348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118072</v>
      </c>
      <c r="H28" s="22">
        <v>115908</v>
      </c>
      <c r="I28" s="22">
        <v>115556</v>
      </c>
      <c r="J28" s="22">
        <v>349536</v>
      </c>
      <c r="K28" s="22">
        <v>112792</v>
      </c>
      <c r="L28" s="22">
        <v>119250</v>
      </c>
      <c r="M28" s="22">
        <v>135517</v>
      </c>
      <c r="N28" s="22">
        <v>367559</v>
      </c>
      <c r="O28" s="22"/>
      <c r="P28" s="22"/>
      <c r="Q28" s="22"/>
      <c r="R28" s="22"/>
      <c r="S28" s="22"/>
      <c r="T28" s="22"/>
      <c r="U28" s="22"/>
      <c r="V28" s="22"/>
      <c r="W28" s="22">
        <v>717095</v>
      </c>
      <c r="X28" s="22"/>
      <c r="Y28" s="22">
        <v>717095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42812195</v>
      </c>
      <c r="D32" s="29">
        <f t="shared" ref="D32:Y32" si="0">SUM(D6:D31)</f>
        <v>0</v>
      </c>
      <c r="E32" s="30">
        <f t="shared" si="0"/>
        <v>42969660</v>
      </c>
      <c r="F32" s="31">
        <f t="shared" si="0"/>
        <v>42969660</v>
      </c>
      <c r="G32" s="31">
        <f t="shared" si="0"/>
        <v>3232105</v>
      </c>
      <c r="H32" s="31">
        <f t="shared" si="0"/>
        <v>3203046</v>
      </c>
      <c r="I32" s="31">
        <f t="shared" si="0"/>
        <v>3360877</v>
      </c>
      <c r="J32" s="31">
        <f t="shared" si="0"/>
        <v>9796028</v>
      </c>
      <c r="K32" s="31">
        <f t="shared" si="0"/>
        <v>3366187</v>
      </c>
      <c r="L32" s="31">
        <f t="shared" si="0"/>
        <v>4213609</v>
      </c>
      <c r="M32" s="31">
        <f t="shared" si="0"/>
        <v>3465034</v>
      </c>
      <c r="N32" s="31">
        <f t="shared" si="0"/>
        <v>11044830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20840858</v>
      </c>
      <c r="X32" s="31">
        <f t="shared" si="0"/>
        <v>21837666</v>
      </c>
      <c r="Y32" s="31">
        <f t="shared" si="0"/>
        <v>-996808</v>
      </c>
      <c r="Z32" s="32">
        <f>+IF(X32&lt;&gt;0,+(Y32/X32)*100,0)</f>
        <v>-4.5646270073001389</v>
      </c>
      <c r="AA32" s="29">
        <f>SUM(AA6:AA31)</f>
        <v>42969660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6232697</v>
      </c>
      <c r="D34" s="20"/>
      <c r="E34" s="21">
        <v>6839690</v>
      </c>
      <c r="F34" s="22">
        <v>6839690</v>
      </c>
      <c r="G34" s="22">
        <v>414795</v>
      </c>
      <c r="H34" s="22">
        <v>568238</v>
      </c>
      <c r="I34" s="22">
        <v>517759</v>
      </c>
      <c r="J34" s="22">
        <v>1500792</v>
      </c>
      <c r="K34" s="22">
        <v>526814</v>
      </c>
      <c r="L34" s="22">
        <v>863219</v>
      </c>
      <c r="M34" s="22">
        <v>585607</v>
      </c>
      <c r="N34" s="22">
        <v>1975640</v>
      </c>
      <c r="O34" s="22"/>
      <c r="P34" s="22"/>
      <c r="Q34" s="22"/>
      <c r="R34" s="22"/>
      <c r="S34" s="22"/>
      <c r="T34" s="22"/>
      <c r="U34" s="22"/>
      <c r="V34" s="22"/>
      <c r="W34" s="22">
        <v>3476432</v>
      </c>
      <c r="X34" s="22">
        <v>3428738</v>
      </c>
      <c r="Y34" s="22">
        <v>47694</v>
      </c>
      <c r="Z34" s="23">
        <v>1.3910074202228342</v>
      </c>
      <c r="AA34" s="20">
        <v>6839690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9430187</v>
      </c>
      <c r="D37" s="20"/>
      <c r="E37" s="21">
        <v>10558000</v>
      </c>
      <c r="F37" s="22">
        <v>10558000</v>
      </c>
      <c r="G37" s="22">
        <v>5888</v>
      </c>
      <c r="H37" s="22">
        <v>994270</v>
      </c>
      <c r="I37" s="22">
        <v>760142</v>
      </c>
      <c r="J37" s="22">
        <v>1760300</v>
      </c>
      <c r="K37" s="22">
        <v>316359</v>
      </c>
      <c r="L37" s="22">
        <v>417656</v>
      </c>
      <c r="M37" s="22">
        <v>2104997</v>
      </c>
      <c r="N37" s="22">
        <v>2839012</v>
      </c>
      <c r="O37" s="22"/>
      <c r="P37" s="22"/>
      <c r="Q37" s="22"/>
      <c r="R37" s="22"/>
      <c r="S37" s="22"/>
      <c r="T37" s="22"/>
      <c r="U37" s="22"/>
      <c r="V37" s="22"/>
      <c r="W37" s="22">
        <v>4599312</v>
      </c>
      <c r="X37" s="22">
        <v>4317475</v>
      </c>
      <c r="Y37" s="22">
        <v>281837</v>
      </c>
      <c r="Z37" s="23">
        <v>6.5278200800236243</v>
      </c>
      <c r="AA37" s="20">
        <v>10558000</v>
      </c>
    </row>
    <row r="38" spans="1:27" ht="13.5" x14ac:dyDescent="0.25">
      <c r="A38" s="19" t="s">
        <v>64</v>
      </c>
      <c r="B38" s="15" t="s">
        <v>32</v>
      </c>
      <c r="C38" s="20">
        <v>2510271</v>
      </c>
      <c r="D38" s="20"/>
      <c r="E38" s="21">
        <v>2020000</v>
      </c>
      <c r="F38" s="22">
        <v>2020000</v>
      </c>
      <c r="G38" s="22">
        <v>168333</v>
      </c>
      <c r="H38" s="22">
        <v>168333</v>
      </c>
      <c r="I38" s="22">
        <v>168333</v>
      </c>
      <c r="J38" s="22">
        <v>504999</v>
      </c>
      <c r="K38" s="22">
        <v>168333</v>
      </c>
      <c r="L38" s="22">
        <v>168333</v>
      </c>
      <c r="M38" s="22">
        <v>168333</v>
      </c>
      <c r="N38" s="22">
        <v>504999</v>
      </c>
      <c r="O38" s="22"/>
      <c r="P38" s="22"/>
      <c r="Q38" s="22"/>
      <c r="R38" s="22"/>
      <c r="S38" s="22"/>
      <c r="T38" s="22"/>
      <c r="U38" s="22"/>
      <c r="V38" s="22"/>
      <c r="W38" s="22">
        <v>1009998</v>
      </c>
      <c r="X38" s="22">
        <v>1009998</v>
      </c>
      <c r="Y38" s="22"/>
      <c r="Z38" s="23"/>
      <c r="AA38" s="20">
        <v>2020000</v>
      </c>
    </row>
    <row r="39" spans="1:27" ht="13.5" x14ac:dyDescent="0.25">
      <c r="A39" s="19" t="s">
        <v>65</v>
      </c>
      <c r="B39" s="15" t="s">
        <v>32</v>
      </c>
      <c r="C39" s="20">
        <v>2644868</v>
      </c>
      <c r="D39" s="20"/>
      <c r="E39" s="21">
        <v>3206000</v>
      </c>
      <c r="F39" s="22">
        <v>3206000</v>
      </c>
      <c r="G39" s="22">
        <v>267166</v>
      </c>
      <c r="H39" s="22">
        <v>267166</v>
      </c>
      <c r="I39" s="22">
        <v>267166</v>
      </c>
      <c r="J39" s="22">
        <v>801498</v>
      </c>
      <c r="K39" s="22">
        <v>267166</v>
      </c>
      <c r="L39" s="22">
        <v>267166</v>
      </c>
      <c r="M39" s="22">
        <v>267166</v>
      </c>
      <c r="N39" s="22">
        <v>801498</v>
      </c>
      <c r="O39" s="22"/>
      <c r="P39" s="22"/>
      <c r="Q39" s="22"/>
      <c r="R39" s="22"/>
      <c r="S39" s="22"/>
      <c r="T39" s="22"/>
      <c r="U39" s="22"/>
      <c r="V39" s="22"/>
      <c r="W39" s="22">
        <v>1602996</v>
      </c>
      <c r="X39" s="22">
        <v>1602996</v>
      </c>
      <c r="Y39" s="22"/>
      <c r="Z39" s="23"/>
      <c r="AA39" s="20">
        <v>3206000</v>
      </c>
    </row>
    <row r="40" spans="1:27" ht="13.5" x14ac:dyDescent="0.25">
      <c r="A40" s="19" t="s">
        <v>40</v>
      </c>
      <c r="B40" s="15" t="s">
        <v>32</v>
      </c>
      <c r="C40" s="20">
        <v>1093072</v>
      </c>
      <c r="D40" s="20"/>
      <c r="E40" s="21">
        <v>2422300</v>
      </c>
      <c r="F40" s="22">
        <v>2422300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2422300</v>
      </c>
      <c r="Y40" s="22">
        <v>-2422300</v>
      </c>
      <c r="Z40" s="23">
        <v>-100</v>
      </c>
      <c r="AA40" s="20">
        <v>2422300</v>
      </c>
    </row>
    <row r="41" spans="1:27" ht="13.5" x14ac:dyDescent="0.25">
      <c r="A41" s="19" t="s">
        <v>66</v>
      </c>
      <c r="B41" s="15" t="s">
        <v>32</v>
      </c>
      <c r="C41" s="20">
        <v>1209937</v>
      </c>
      <c r="D41" s="20"/>
      <c r="E41" s="21">
        <v>1410000</v>
      </c>
      <c r="F41" s="22">
        <v>1410000</v>
      </c>
      <c r="G41" s="22">
        <v>238</v>
      </c>
      <c r="H41" s="22">
        <v>41809</v>
      </c>
      <c r="I41" s="22">
        <v>117886</v>
      </c>
      <c r="J41" s="22">
        <v>159933</v>
      </c>
      <c r="K41" s="22">
        <v>88194</v>
      </c>
      <c r="L41" s="22">
        <v>184532</v>
      </c>
      <c r="M41" s="22">
        <v>58983</v>
      </c>
      <c r="N41" s="22">
        <v>331709</v>
      </c>
      <c r="O41" s="22"/>
      <c r="P41" s="22"/>
      <c r="Q41" s="22"/>
      <c r="R41" s="22"/>
      <c r="S41" s="22"/>
      <c r="T41" s="22"/>
      <c r="U41" s="22"/>
      <c r="V41" s="22"/>
      <c r="W41" s="22">
        <v>491642</v>
      </c>
      <c r="X41" s="22">
        <v>907142</v>
      </c>
      <c r="Y41" s="22">
        <v>-415500</v>
      </c>
      <c r="Z41" s="23">
        <v>-45.803192884906665</v>
      </c>
      <c r="AA41" s="20">
        <v>1410000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3521051</v>
      </c>
      <c r="D44" s="20"/>
      <c r="E44" s="21">
        <v>3574000</v>
      </c>
      <c r="F44" s="22">
        <v>3574000</v>
      </c>
      <c r="G44" s="22">
        <v>258038</v>
      </c>
      <c r="H44" s="22">
        <v>281106</v>
      </c>
      <c r="I44" s="22">
        <v>237197</v>
      </c>
      <c r="J44" s="22">
        <v>776341</v>
      </c>
      <c r="K44" s="22">
        <v>223278</v>
      </c>
      <c r="L44" s="22">
        <v>295010</v>
      </c>
      <c r="M44" s="22">
        <v>306973</v>
      </c>
      <c r="N44" s="22">
        <v>825261</v>
      </c>
      <c r="O44" s="22"/>
      <c r="P44" s="22"/>
      <c r="Q44" s="22"/>
      <c r="R44" s="22"/>
      <c r="S44" s="22"/>
      <c r="T44" s="22"/>
      <c r="U44" s="22"/>
      <c r="V44" s="22"/>
      <c r="W44" s="22">
        <v>1601602</v>
      </c>
      <c r="X44" s="22">
        <v>1611354</v>
      </c>
      <c r="Y44" s="22">
        <v>-9752</v>
      </c>
      <c r="Z44" s="23">
        <v>-0.60520531180609605</v>
      </c>
      <c r="AA44" s="20">
        <v>3574000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5000</v>
      </c>
      <c r="F46" s="22">
        <v>5000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2502</v>
      </c>
      <c r="Y46" s="22">
        <v>-2502</v>
      </c>
      <c r="Z46" s="23">
        <v>-100</v>
      </c>
      <c r="AA46" s="20">
        <v>5000</v>
      </c>
    </row>
    <row r="47" spans="1:27" x14ac:dyDescent="0.2">
      <c r="A47" s="37" t="s">
        <v>72</v>
      </c>
      <c r="B47" s="28" t="s">
        <v>32</v>
      </c>
      <c r="C47" s="29">
        <f>SUM(C34:C46)</f>
        <v>26642083</v>
      </c>
      <c r="D47" s="29">
        <f t="shared" ref="D47:Y47" si="1">SUM(D34:D46)</f>
        <v>0</v>
      </c>
      <c r="E47" s="30">
        <f t="shared" si="1"/>
        <v>30034990</v>
      </c>
      <c r="F47" s="31">
        <f t="shared" si="1"/>
        <v>30034990</v>
      </c>
      <c r="G47" s="31">
        <f t="shared" si="1"/>
        <v>1114458</v>
      </c>
      <c r="H47" s="31">
        <f t="shared" si="1"/>
        <v>2320922</v>
      </c>
      <c r="I47" s="31">
        <f t="shared" si="1"/>
        <v>2068483</v>
      </c>
      <c r="J47" s="31">
        <f t="shared" si="1"/>
        <v>5503863</v>
      </c>
      <c r="K47" s="31">
        <f t="shared" si="1"/>
        <v>1590144</v>
      </c>
      <c r="L47" s="31">
        <f t="shared" si="1"/>
        <v>2195916</v>
      </c>
      <c r="M47" s="31">
        <f t="shared" si="1"/>
        <v>3492059</v>
      </c>
      <c r="N47" s="31">
        <f t="shared" si="1"/>
        <v>7278119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12781982</v>
      </c>
      <c r="X47" s="31">
        <f t="shared" si="1"/>
        <v>15302505</v>
      </c>
      <c r="Y47" s="31">
        <f t="shared" si="1"/>
        <v>-2520523</v>
      </c>
      <c r="Z47" s="32">
        <f>+IF(X47&lt;&gt;0,+(Y47/X47)*100,0)</f>
        <v>-16.471309762682644</v>
      </c>
      <c r="AA47" s="29">
        <f>SUM(AA34:AA46)</f>
        <v>30034990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16170112</v>
      </c>
      <c r="D48" s="39">
        <f t="shared" si="2"/>
        <v>0</v>
      </c>
      <c r="E48" s="40">
        <f t="shared" si="2"/>
        <v>12934670</v>
      </c>
      <c r="F48" s="41">
        <f t="shared" si="2"/>
        <v>12934670</v>
      </c>
      <c r="G48" s="41">
        <f t="shared" si="2"/>
        <v>2117647</v>
      </c>
      <c r="H48" s="41">
        <f t="shared" si="2"/>
        <v>882124</v>
      </c>
      <c r="I48" s="41">
        <f t="shared" si="2"/>
        <v>1292394</v>
      </c>
      <c r="J48" s="41">
        <f t="shared" si="2"/>
        <v>4292165</v>
      </c>
      <c r="K48" s="41">
        <f t="shared" si="2"/>
        <v>1776043</v>
      </c>
      <c r="L48" s="41">
        <f t="shared" si="2"/>
        <v>2017693</v>
      </c>
      <c r="M48" s="41">
        <f t="shared" si="2"/>
        <v>-27025</v>
      </c>
      <c r="N48" s="41">
        <f t="shared" si="2"/>
        <v>3766711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8058876</v>
      </c>
      <c r="X48" s="41">
        <f t="shared" si="2"/>
        <v>6535161</v>
      </c>
      <c r="Y48" s="41">
        <f t="shared" si="2"/>
        <v>1523715</v>
      </c>
      <c r="Z48" s="42">
        <f>+IF(X48&lt;&gt;0,+(Y48/X48)*100,0)</f>
        <v>23.315645934354183</v>
      </c>
      <c r="AA48" s="39">
        <f>+AA32-AA47</f>
        <v>12934670</v>
      </c>
    </row>
    <row r="49" spans="1:27" ht="25.5" x14ac:dyDescent="0.25">
      <c r="A49" s="43" t="s">
        <v>74</v>
      </c>
      <c r="B49" s="15" t="s">
        <v>32</v>
      </c>
      <c r="C49" s="20">
        <v>2739130</v>
      </c>
      <c r="D49" s="20"/>
      <c r="E49" s="21">
        <v>8695652</v>
      </c>
      <c r="F49" s="22">
        <v>8695652</v>
      </c>
      <c r="G49" s="22"/>
      <c r="H49" s="22"/>
      <c r="I49" s="22">
        <v>523671</v>
      </c>
      <c r="J49" s="22">
        <v>523671</v>
      </c>
      <c r="K49" s="22"/>
      <c r="L49" s="22"/>
      <c r="M49" s="22">
        <v>214877</v>
      </c>
      <c r="N49" s="22">
        <v>214877</v>
      </c>
      <c r="O49" s="22"/>
      <c r="P49" s="22"/>
      <c r="Q49" s="22"/>
      <c r="R49" s="22"/>
      <c r="S49" s="22"/>
      <c r="T49" s="22"/>
      <c r="U49" s="22"/>
      <c r="V49" s="22"/>
      <c r="W49" s="22">
        <v>738548</v>
      </c>
      <c r="X49" s="22">
        <v>5000000</v>
      </c>
      <c r="Y49" s="22">
        <v>-4261452</v>
      </c>
      <c r="Z49" s="23">
        <v>-85.229039999999998</v>
      </c>
      <c r="AA49" s="20">
        <v>8695652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18909242</v>
      </c>
      <c r="D51" s="48">
        <f t="shared" si="3"/>
        <v>0</v>
      </c>
      <c r="E51" s="49">
        <f t="shared" si="3"/>
        <v>21630322</v>
      </c>
      <c r="F51" s="50">
        <f t="shared" si="3"/>
        <v>21630322</v>
      </c>
      <c r="G51" s="50">
        <f t="shared" si="3"/>
        <v>2117647</v>
      </c>
      <c r="H51" s="50">
        <f t="shared" si="3"/>
        <v>882124</v>
      </c>
      <c r="I51" s="50">
        <f t="shared" si="3"/>
        <v>1816065</v>
      </c>
      <c r="J51" s="50">
        <f t="shared" si="3"/>
        <v>4815836</v>
      </c>
      <c r="K51" s="50">
        <f t="shared" si="3"/>
        <v>1776043</v>
      </c>
      <c r="L51" s="50">
        <f t="shared" si="3"/>
        <v>2017693</v>
      </c>
      <c r="M51" s="50">
        <f t="shared" si="3"/>
        <v>187852</v>
      </c>
      <c r="N51" s="50">
        <f t="shared" si="3"/>
        <v>3981588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8797424</v>
      </c>
      <c r="X51" s="50">
        <f t="shared" si="3"/>
        <v>11535161</v>
      </c>
      <c r="Y51" s="50">
        <f t="shared" si="3"/>
        <v>-2737737</v>
      </c>
      <c r="Z51" s="51">
        <f>+IF(X51&lt;&gt;0,+(Y51/X51)*100,0)</f>
        <v>-23.73384298667353</v>
      </c>
      <c r="AA51" s="48">
        <f>SUM(AA48:AA50)</f>
        <v>21630322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18909242</v>
      </c>
      <c r="D53" s="54">
        <f>+D51-D52</f>
        <v>0</v>
      </c>
      <c r="E53" s="55">
        <f t="shared" si="4"/>
        <v>21630322</v>
      </c>
      <c r="F53" s="56">
        <f t="shared" si="4"/>
        <v>21630322</v>
      </c>
      <c r="G53" s="56">
        <f t="shared" si="4"/>
        <v>2117647</v>
      </c>
      <c r="H53" s="56">
        <f t="shared" si="4"/>
        <v>882124</v>
      </c>
      <c r="I53" s="56">
        <f t="shared" si="4"/>
        <v>1816065</v>
      </c>
      <c r="J53" s="56">
        <f t="shared" si="4"/>
        <v>4815836</v>
      </c>
      <c r="K53" s="56">
        <f t="shared" si="4"/>
        <v>1776043</v>
      </c>
      <c r="L53" s="56">
        <f t="shared" si="4"/>
        <v>2017693</v>
      </c>
      <c r="M53" s="56">
        <f t="shared" si="4"/>
        <v>187852</v>
      </c>
      <c r="N53" s="56">
        <f t="shared" si="4"/>
        <v>3981588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8797424</v>
      </c>
      <c r="X53" s="56">
        <f t="shared" si="4"/>
        <v>11535161</v>
      </c>
      <c r="Y53" s="56">
        <f t="shared" si="4"/>
        <v>-2737737</v>
      </c>
      <c r="Z53" s="57">
        <f>+IF(X53&lt;&gt;0,+(Y53/X53)*100,0)</f>
        <v>-23.73384298667353</v>
      </c>
      <c r="AA53" s="54">
        <f>+AA51-AA52</f>
        <v>21630322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18909242</v>
      </c>
      <c r="D56" s="48">
        <f>SUM(D53:D55)</f>
        <v>0</v>
      </c>
      <c r="E56" s="49">
        <f t="shared" si="5"/>
        <v>21630322</v>
      </c>
      <c r="F56" s="50">
        <f t="shared" si="5"/>
        <v>21630322</v>
      </c>
      <c r="G56" s="50">
        <f t="shared" si="5"/>
        <v>2117647</v>
      </c>
      <c r="H56" s="50">
        <f t="shared" si="5"/>
        <v>882124</v>
      </c>
      <c r="I56" s="50">
        <f t="shared" si="5"/>
        <v>1816065</v>
      </c>
      <c r="J56" s="50">
        <f t="shared" si="5"/>
        <v>4815836</v>
      </c>
      <c r="K56" s="50">
        <f t="shared" si="5"/>
        <v>1776043</v>
      </c>
      <c r="L56" s="50">
        <f t="shared" si="5"/>
        <v>2017693</v>
      </c>
      <c r="M56" s="50">
        <f t="shared" si="5"/>
        <v>187852</v>
      </c>
      <c r="N56" s="50">
        <f t="shared" si="5"/>
        <v>3981588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8797424</v>
      </c>
      <c r="X56" s="50">
        <f t="shared" si="5"/>
        <v>11535161</v>
      </c>
      <c r="Y56" s="50">
        <f t="shared" si="5"/>
        <v>-2737737</v>
      </c>
      <c r="Z56" s="51">
        <f>+IF(X56&lt;&gt;0,+(Y56/X56)*100,0)</f>
        <v>-23.73384298667353</v>
      </c>
      <c r="AA56" s="48">
        <f>SUM(AA53:AA55)</f>
        <v>21630322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18909242</v>
      </c>
      <c r="D59" s="65">
        <f>SUM(D56:D58)</f>
        <v>0</v>
      </c>
      <c r="E59" s="66">
        <f t="shared" si="6"/>
        <v>21630322</v>
      </c>
      <c r="F59" s="67">
        <f t="shared" si="6"/>
        <v>21630322</v>
      </c>
      <c r="G59" s="67">
        <f t="shared" si="6"/>
        <v>2117647</v>
      </c>
      <c r="H59" s="67">
        <f t="shared" si="6"/>
        <v>882124</v>
      </c>
      <c r="I59" s="67">
        <f t="shared" si="6"/>
        <v>1816065</v>
      </c>
      <c r="J59" s="67">
        <f t="shared" si="6"/>
        <v>4815836</v>
      </c>
      <c r="K59" s="67">
        <f t="shared" si="6"/>
        <v>1776043</v>
      </c>
      <c r="L59" s="67">
        <f t="shared" si="6"/>
        <v>2017693</v>
      </c>
      <c r="M59" s="67">
        <f t="shared" si="6"/>
        <v>187852</v>
      </c>
      <c r="N59" s="67">
        <f t="shared" si="6"/>
        <v>3981588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8797424</v>
      </c>
      <c r="X59" s="67">
        <f t="shared" si="6"/>
        <v>11535161</v>
      </c>
      <c r="Y59" s="67">
        <f t="shared" si="6"/>
        <v>-2737737</v>
      </c>
      <c r="Z59" s="68">
        <f>+IF(X59&lt;&gt;0,+(Y59/X59)*100,0)</f>
        <v>-23.73384298667353</v>
      </c>
      <c r="AA59" s="65">
        <f>SUM(AA56:AA58)</f>
        <v>21630322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180478490</v>
      </c>
      <c r="D7" s="20"/>
      <c r="E7" s="21">
        <v>172644283</v>
      </c>
      <c r="F7" s="22">
        <v>172644283</v>
      </c>
      <c r="G7" s="22">
        <v>1508095</v>
      </c>
      <c r="H7" s="22">
        <v>11992183</v>
      </c>
      <c r="I7" s="22">
        <v>12908055</v>
      </c>
      <c r="J7" s="22">
        <v>26408333</v>
      </c>
      <c r="K7" s="22">
        <v>13398563</v>
      </c>
      <c r="L7" s="22">
        <v>14736021</v>
      </c>
      <c r="M7" s="22">
        <v>15353462</v>
      </c>
      <c r="N7" s="22">
        <v>43488046</v>
      </c>
      <c r="O7" s="22"/>
      <c r="P7" s="22"/>
      <c r="Q7" s="22"/>
      <c r="R7" s="22"/>
      <c r="S7" s="22"/>
      <c r="T7" s="22"/>
      <c r="U7" s="22"/>
      <c r="V7" s="22"/>
      <c r="W7" s="22">
        <v>69896379</v>
      </c>
      <c r="X7" s="22">
        <v>68082067</v>
      </c>
      <c r="Y7" s="22">
        <v>1814312</v>
      </c>
      <c r="Z7" s="23">
        <v>2.6648897131751301</v>
      </c>
      <c r="AA7" s="20">
        <v>172644283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5216868</v>
      </c>
      <c r="D13" s="20"/>
      <c r="E13" s="21">
        <v>4665793</v>
      </c>
      <c r="F13" s="22">
        <v>4665793</v>
      </c>
      <c r="G13" s="22">
        <v>483626</v>
      </c>
      <c r="H13" s="22">
        <v>472102</v>
      </c>
      <c r="I13" s="22">
        <v>295166</v>
      </c>
      <c r="J13" s="22">
        <v>1250894</v>
      </c>
      <c r="K13" s="22">
        <v>445097</v>
      </c>
      <c r="L13" s="22">
        <v>506620</v>
      </c>
      <c r="M13" s="22">
        <v>506855</v>
      </c>
      <c r="N13" s="22">
        <v>1458572</v>
      </c>
      <c r="O13" s="22"/>
      <c r="P13" s="22"/>
      <c r="Q13" s="22"/>
      <c r="R13" s="22"/>
      <c r="S13" s="22"/>
      <c r="T13" s="22"/>
      <c r="U13" s="22"/>
      <c r="V13" s="22"/>
      <c r="W13" s="22">
        <v>2709466</v>
      </c>
      <c r="X13" s="22">
        <v>2190548</v>
      </c>
      <c r="Y13" s="22">
        <v>518918</v>
      </c>
      <c r="Z13" s="23">
        <v>23.688958196761721</v>
      </c>
      <c r="AA13" s="20">
        <v>4665793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4415244</v>
      </c>
      <c r="D19" s="20"/>
      <c r="E19" s="21">
        <v>3243172</v>
      </c>
      <c r="F19" s="22">
        <v>3243172</v>
      </c>
      <c r="G19" s="22">
        <v>9523734</v>
      </c>
      <c r="H19" s="22">
        <v>-10619653</v>
      </c>
      <c r="I19" s="22">
        <v>201621</v>
      </c>
      <c r="J19" s="22">
        <v>-894298</v>
      </c>
      <c r="K19" s="22">
        <v>201644</v>
      </c>
      <c r="L19" s="22">
        <v>234603</v>
      </c>
      <c r="M19" s="22">
        <v>112897</v>
      </c>
      <c r="N19" s="22">
        <v>549144</v>
      </c>
      <c r="O19" s="22"/>
      <c r="P19" s="22"/>
      <c r="Q19" s="22"/>
      <c r="R19" s="22"/>
      <c r="S19" s="22"/>
      <c r="T19" s="22"/>
      <c r="U19" s="22"/>
      <c r="V19" s="22"/>
      <c r="W19" s="22">
        <v>-345154</v>
      </c>
      <c r="X19" s="22">
        <v>1124315</v>
      </c>
      <c r="Y19" s="22">
        <v>-1469469</v>
      </c>
      <c r="Z19" s="23">
        <v>-130.69904786469982</v>
      </c>
      <c r="AA19" s="20">
        <v>3243172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20296000</v>
      </c>
      <c r="D25" s="20"/>
      <c r="E25" s="21">
        <v>20076175</v>
      </c>
      <c r="F25" s="22">
        <v>20076175</v>
      </c>
      <c r="G25" s="22">
        <v>8365151</v>
      </c>
      <c r="H25" s="22"/>
      <c r="I25" s="22"/>
      <c r="J25" s="22">
        <v>8365151</v>
      </c>
      <c r="K25" s="22"/>
      <c r="L25" s="22"/>
      <c r="M25" s="22">
        <v>6692058</v>
      </c>
      <c r="N25" s="22">
        <v>6692058</v>
      </c>
      <c r="O25" s="22"/>
      <c r="P25" s="22"/>
      <c r="Q25" s="22"/>
      <c r="R25" s="22"/>
      <c r="S25" s="22"/>
      <c r="T25" s="22"/>
      <c r="U25" s="22"/>
      <c r="V25" s="22"/>
      <c r="W25" s="22">
        <v>15057209</v>
      </c>
      <c r="X25" s="22">
        <v>10038090</v>
      </c>
      <c r="Y25" s="22">
        <v>5019119</v>
      </c>
      <c r="Z25" s="23">
        <v>50.000737192035537</v>
      </c>
      <c r="AA25" s="20">
        <v>20076175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11701633</v>
      </c>
      <c r="F28" s="22">
        <v>11701633</v>
      </c>
      <c r="G28" s="22">
        <v>1092938</v>
      </c>
      <c r="H28" s="22">
        <v>835605</v>
      </c>
      <c r="I28" s="22">
        <v>844016</v>
      </c>
      <c r="J28" s="22">
        <v>2772559</v>
      </c>
      <c r="K28" s="22">
        <v>833699</v>
      </c>
      <c r="L28" s="22">
        <v>811751</v>
      </c>
      <c r="M28" s="22">
        <v>831947</v>
      </c>
      <c r="N28" s="22">
        <v>2477397</v>
      </c>
      <c r="O28" s="22"/>
      <c r="P28" s="22"/>
      <c r="Q28" s="22"/>
      <c r="R28" s="22"/>
      <c r="S28" s="22"/>
      <c r="T28" s="22"/>
      <c r="U28" s="22"/>
      <c r="V28" s="22"/>
      <c r="W28" s="22">
        <v>5249956</v>
      </c>
      <c r="X28" s="22">
        <v>4614535</v>
      </c>
      <c r="Y28" s="22">
        <v>635421</v>
      </c>
      <c r="Z28" s="23">
        <v>13.769989825627068</v>
      </c>
      <c r="AA28" s="20">
        <v>11701633</v>
      </c>
    </row>
    <row r="29" spans="1:27" ht="13.5" x14ac:dyDescent="0.25">
      <c r="A29" s="19" t="s">
        <v>55</v>
      </c>
      <c r="B29" s="15" t="s">
        <v>32</v>
      </c>
      <c r="C29" s="20">
        <v>371052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1073070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211850724</v>
      </c>
      <c r="D32" s="29">
        <f t="shared" ref="D32:Y32" si="0">SUM(D6:D31)</f>
        <v>0</v>
      </c>
      <c r="E32" s="30">
        <f t="shared" si="0"/>
        <v>212331056</v>
      </c>
      <c r="F32" s="31">
        <f t="shared" si="0"/>
        <v>212331056</v>
      </c>
      <c r="G32" s="31">
        <f t="shared" si="0"/>
        <v>20973544</v>
      </c>
      <c r="H32" s="31">
        <f t="shared" si="0"/>
        <v>2680237</v>
      </c>
      <c r="I32" s="31">
        <f t="shared" si="0"/>
        <v>14248858</v>
      </c>
      <c r="J32" s="31">
        <f t="shared" si="0"/>
        <v>37902639</v>
      </c>
      <c r="K32" s="31">
        <f t="shared" si="0"/>
        <v>14879003</v>
      </c>
      <c r="L32" s="31">
        <f t="shared" si="0"/>
        <v>16288995</v>
      </c>
      <c r="M32" s="31">
        <f t="shared" si="0"/>
        <v>23497219</v>
      </c>
      <c r="N32" s="31">
        <f t="shared" si="0"/>
        <v>54665217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92567856</v>
      </c>
      <c r="X32" s="31">
        <f t="shared" si="0"/>
        <v>86049555</v>
      </c>
      <c r="Y32" s="31">
        <f t="shared" si="0"/>
        <v>6518301</v>
      </c>
      <c r="Z32" s="32">
        <f>+IF(X32&lt;&gt;0,+(Y32/X32)*100,0)</f>
        <v>7.5750548622825526</v>
      </c>
      <c r="AA32" s="29">
        <f>SUM(AA6:AA31)</f>
        <v>212331056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25342035</v>
      </c>
      <c r="D34" s="20"/>
      <c r="E34" s="21">
        <v>24910165</v>
      </c>
      <c r="F34" s="22">
        <v>24918805</v>
      </c>
      <c r="G34" s="22">
        <v>2253274</v>
      </c>
      <c r="H34" s="22">
        <v>2353622</v>
      </c>
      <c r="I34" s="22">
        <v>2229426</v>
      </c>
      <c r="J34" s="22">
        <v>6836322</v>
      </c>
      <c r="K34" s="22">
        <v>2242511</v>
      </c>
      <c r="L34" s="22">
        <v>2337765</v>
      </c>
      <c r="M34" s="22">
        <v>2253830</v>
      </c>
      <c r="N34" s="22">
        <v>6834106</v>
      </c>
      <c r="O34" s="22"/>
      <c r="P34" s="22"/>
      <c r="Q34" s="22"/>
      <c r="R34" s="22"/>
      <c r="S34" s="22"/>
      <c r="T34" s="22"/>
      <c r="U34" s="22"/>
      <c r="V34" s="22"/>
      <c r="W34" s="22">
        <v>13670428</v>
      </c>
      <c r="X34" s="22">
        <v>12453168</v>
      </c>
      <c r="Y34" s="22">
        <v>1217260</v>
      </c>
      <c r="Z34" s="23">
        <v>9.7747015056730948</v>
      </c>
      <c r="AA34" s="20">
        <v>24918805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62995047</v>
      </c>
      <c r="D37" s="20"/>
      <c r="E37" s="21">
        <v>72843146</v>
      </c>
      <c r="F37" s="22">
        <v>72843146</v>
      </c>
      <c r="G37" s="22">
        <v>307467</v>
      </c>
      <c r="H37" s="22">
        <v>2651258</v>
      </c>
      <c r="I37" s="22">
        <v>6731450</v>
      </c>
      <c r="J37" s="22">
        <v>9690175</v>
      </c>
      <c r="K37" s="22">
        <v>3991396</v>
      </c>
      <c r="L37" s="22">
        <v>3054343</v>
      </c>
      <c r="M37" s="22">
        <v>308792</v>
      </c>
      <c r="N37" s="22">
        <v>7354531</v>
      </c>
      <c r="O37" s="22"/>
      <c r="P37" s="22"/>
      <c r="Q37" s="22"/>
      <c r="R37" s="22"/>
      <c r="S37" s="22"/>
      <c r="T37" s="22"/>
      <c r="U37" s="22"/>
      <c r="V37" s="22"/>
      <c r="W37" s="22">
        <v>17044706</v>
      </c>
      <c r="X37" s="22">
        <v>36710898</v>
      </c>
      <c r="Y37" s="22">
        <v>-19666192</v>
      </c>
      <c r="Z37" s="23">
        <v>-53.57044657420257</v>
      </c>
      <c r="AA37" s="20">
        <v>72843146</v>
      </c>
    </row>
    <row r="38" spans="1:27" ht="13.5" x14ac:dyDescent="0.25">
      <c r="A38" s="19" t="s">
        <v>64</v>
      </c>
      <c r="B38" s="15" t="s">
        <v>32</v>
      </c>
      <c r="C38" s="20">
        <v>5052377</v>
      </c>
      <c r="D38" s="20"/>
      <c r="E38" s="21">
        <v>3094740</v>
      </c>
      <c r="F38" s="22">
        <v>3094740</v>
      </c>
      <c r="G38" s="22">
        <v>252808</v>
      </c>
      <c r="H38" s="22">
        <v>-2135875</v>
      </c>
      <c r="I38" s="22">
        <v>252808</v>
      </c>
      <c r="J38" s="22">
        <v>-1630259</v>
      </c>
      <c r="K38" s="22">
        <v>252808</v>
      </c>
      <c r="L38" s="22">
        <v>252808</v>
      </c>
      <c r="M38" s="22"/>
      <c r="N38" s="22">
        <v>505616</v>
      </c>
      <c r="O38" s="22"/>
      <c r="P38" s="22"/>
      <c r="Q38" s="22"/>
      <c r="R38" s="22"/>
      <c r="S38" s="22"/>
      <c r="T38" s="22"/>
      <c r="U38" s="22"/>
      <c r="V38" s="22"/>
      <c r="W38" s="22">
        <v>-1124643</v>
      </c>
      <c r="X38" s="22">
        <v>1547370</v>
      </c>
      <c r="Y38" s="22">
        <v>-2672013</v>
      </c>
      <c r="Z38" s="23">
        <v>-172.68093603986119</v>
      </c>
      <c r="AA38" s="20">
        <v>3094740</v>
      </c>
    </row>
    <row r="39" spans="1:27" ht="13.5" x14ac:dyDescent="0.25">
      <c r="A39" s="19" t="s">
        <v>65</v>
      </c>
      <c r="B39" s="15" t="s">
        <v>32</v>
      </c>
      <c r="C39" s="20">
        <v>25930553</v>
      </c>
      <c r="D39" s="20"/>
      <c r="E39" s="21">
        <v>27385716</v>
      </c>
      <c r="F39" s="22">
        <v>27385716</v>
      </c>
      <c r="G39" s="22"/>
      <c r="H39" s="22"/>
      <c r="I39" s="22">
        <v>6798851</v>
      </c>
      <c r="J39" s="22">
        <v>6798851</v>
      </c>
      <c r="K39" s="22">
        <v>2290918</v>
      </c>
      <c r="L39" s="22">
        <v>2217020</v>
      </c>
      <c r="M39" s="22">
        <v>2290918</v>
      </c>
      <c r="N39" s="22">
        <v>6798856</v>
      </c>
      <c r="O39" s="22"/>
      <c r="P39" s="22"/>
      <c r="Q39" s="22"/>
      <c r="R39" s="22"/>
      <c r="S39" s="22"/>
      <c r="T39" s="22"/>
      <c r="U39" s="22"/>
      <c r="V39" s="22"/>
      <c r="W39" s="22">
        <v>13597707</v>
      </c>
      <c r="X39" s="22">
        <v>13692858</v>
      </c>
      <c r="Y39" s="22">
        <v>-95151</v>
      </c>
      <c r="Z39" s="23">
        <v>-0.69489510517088537</v>
      </c>
      <c r="AA39" s="20">
        <v>27385716</v>
      </c>
    </row>
    <row r="40" spans="1:27" ht="13.5" x14ac:dyDescent="0.25">
      <c r="A40" s="19" t="s">
        <v>40</v>
      </c>
      <c r="B40" s="15" t="s">
        <v>32</v>
      </c>
      <c r="C40" s="20">
        <v>1990166</v>
      </c>
      <c r="D40" s="20"/>
      <c r="E40" s="21">
        <v>1804500</v>
      </c>
      <c r="F40" s="22">
        <v>1804500</v>
      </c>
      <c r="G40" s="22">
        <v>149940</v>
      </c>
      <c r="H40" s="22">
        <v>149940</v>
      </c>
      <c r="I40" s="22">
        <v>149940</v>
      </c>
      <c r="J40" s="22">
        <v>449820</v>
      </c>
      <c r="K40" s="22">
        <v>149940</v>
      </c>
      <c r="L40" s="22">
        <v>149940</v>
      </c>
      <c r="M40" s="22">
        <v>996921</v>
      </c>
      <c r="N40" s="22">
        <v>1296801</v>
      </c>
      <c r="O40" s="22"/>
      <c r="P40" s="22"/>
      <c r="Q40" s="22"/>
      <c r="R40" s="22"/>
      <c r="S40" s="22"/>
      <c r="T40" s="22"/>
      <c r="U40" s="22"/>
      <c r="V40" s="22"/>
      <c r="W40" s="22">
        <v>1746621</v>
      </c>
      <c r="X40" s="22">
        <v>902250</v>
      </c>
      <c r="Y40" s="22">
        <v>844371</v>
      </c>
      <c r="Z40" s="23">
        <v>93.585037406483792</v>
      </c>
      <c r="AA40" s="20">
        <v>1804500</v>
      </c>
    </row>
    <row r="41" spans="1:27" ht="13.5" x14ac:dyDescent="0.25">
      <c r="A41" s="19" t="s">
        <v>66</v>
      </c>
      <c r="B41" s="15" t="s">
        <v>32</v>
      </c>
      <c r="C41" s="20">
        <v>5672004</v>
      </c>
      <c r="D41" s="20"/>
      <c r="E41" s="21">
        <v>6691332</v>
      </c>
      <c r="F41" s="22">
        <v>6691332</v>
      </c>
      <c r="G41" s="22">
        <v>93673</v>
      </c>
      <c r="H41" s="22">
        <v>433321</v>
      </c>
      <c r="I41" s="22">
        <v>283761</v>
      </c>
      <c r="J41" s="22">
        <v>810755</v>
      </c>
      <c r="K41" s="22">
        <v>504292</v>
      </c>
      <c r="L41" s="22">
        <v>523845</v>
      </c>
      <c r="M41" s="22">
        <v>217719</v>
      </c>
      <c r="N41" s="22">
        <v>1245856</v>
      </c>
      <c r="O41" s="22"/>
      <c r="P41" s="22"/>
      <c r="Q41" s="22"/>
      <c r="R41" s="22"/>
      <c r="S41" s="22"/>
      <c r="T41" s="22"/>
      <c r="U41" s="22"/>
      <c r="V41" s="22"/>
      <c r="W41" s="22">
        <v>2056611</v>
      </c>
      <c r="X41" s="22">
        <v>3345666</v>
      </c>
      <c r="Y41" s="22">
        <v>-1289055</v>
      </c>
      <c r="Z41" s="23">
        <v>-38.529100035687961</v>
      </c>
      <c r="AA41" s="20">
        <v>6691332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6207303</v>
      </c>
      <c r="D43" s="20"/>
      <c r="E43" s="21">
        <v>6953316</v>
      </c>
      <c r="F43" s="22">
        <v>6953316</v>
      </c>
      <c r="G43" s="22">
        <v>109</v>
      </c>
      <c r="H43" s="22">
        <v>3563</v>
      </c>
      <c r="I43" s="22">
        <v>5235</v>
      </c>
      <c r="J43" s="22">
        <v>8907</v>
      </c>
      <c r="K43" s="22">
        <v>4626</v>
      </c>
      <c r="L43" s="22">
        <v>12245</v>
      </c>
      <c r="M43" s="22">
        <v>32920</v>
      </c>
      <c r="N43" s="22">
        <v>49791</v>
      </c>
      <c r="O43" s="22"/>
      <c r="P43" s="22"/>
      <c r="Q43" s="22"/>
      <c r="R43" s="22"/>
      <c r="S43" s="22"/>
      <c r="T43" s="22"/>
      <c r="U43" s="22"/>
      <c r="V43" s="22"/>
      <c r="W43" s="22">
        <v>58698</v>
      </c>
      <c r="X43" s="22">
        <v>3476658</v>
      </c>
      <c r="Y43" s="22">
        <v>-3417960</v>
      </c>
      <c r="Z43" s="23">
        <v>-98.311654468170289</v>
      </c>
      <c r="AA43" s="20">
        <v>6953316</v>
      </c>
    </row>
    <row r="44" spans="1:27" ht="13.5" x14ac:dyDescent="0.25">
      <c r="A44" s="19" t="s">
        <v>69</v>
      </c>
      <c r="B44" s="15" t="s">
        <v>32</v>
      </c>
      <c r="C44" s="20">
        <v>1865995</v>
      </c>
      <c r="D44" s="20"/>
      <c r="E44" s="21">
        <v>2005982</v>
      </c>
      <c r="F44" s="22">
        <v>2005982</v>
      </c>
      <c r="G44" s="22">
        <v>70398</v>
      </c>
      <c r="H44" s="22">
        <v>657384</v>
      </c>
      <c r="I44" s="22">
        <v>84037</v>
      </c>
      <c r="J44" s="22">
        <v>811819</v>
      </c>
      <c r="K44" s="22">
        <v>82151</v>
      </c>
      <c r="L44" s="22">
        <v>91698</v>
      </c>
      <c r="M44" s="22">
        <v>66449</v>
      </c>
      <c r="N44" s="22">
        <v>240298</v>
      </c>
      <c r="O44" s="22"/>
      <c r="P44" s="22"/>
      <c r="Q44" s="22"/>
      <c r="R44" s="22"/>
      <c r="S44" s="22"/>
      <c r="T44" s="22"/>
      <c r="U44" s="22"/>
      <c r="V44" s="22"/>
      <c r="W44" s="22">
        <v>1052117</v>
      </c>
      <c r="X44" s="22">
        <v>1002996</v>
      </c>
      <c r="Y44" s="22">
        <v>49121</v>
      </c>
      <c r="Z44" s="23">
        <v>4.8974273077858737</v>
      </c>
      <c r="AA44" s="20">
        <v>2005982</v>
      </c>
    </row>
    <row r="45" spans="1:27" ht="13.5" x14ac:dyDescent="0.25">
      <c r="A45" s="19" t="s">
        <v>70</v>
      </c>
      <c r="B45" s="15" t="s">
        <v>32</v>
      </c>
      <c r="C45" s="20">
        <v>16075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16440483</v>
      </c>
      <c r="D46" s="20"/>
      <c r="E46" s="21">
        <v>9388656</v>
      </c>
      <c r="F46" s="22">
        <v>9388656</v>
      </c>
      <c r="G46" s="22"/>
      <c r="H46" s="22">
        <v>622884</v>
      </c>
      <c r="I46" s="22">
        <v>-434909</v>
      </c>
      <c r="J46" s="22">
        <v>187975</v>
      </c>
      <c r="K46" s="22">
        <v>2185399</v>
      </c>
      <c r="L46" s="22">
        <v>2823207</v>
      </c>
      <c r="M46" s="22"/>
      <c r="N46" s="22">
        <v>5008606</v>
      </c>
      <c r="O46" s="22"/>
      <c r="P46" s="22"/>
      <c r="Q46" s="22"/>
      <c r="R46" s="22"/>
      <c r="S46" s="22"/>
      <c r="T46" s="22"/>
      <c r="U46" s="22"/>
      <c r="V46" s="22"/>
      <c r="W46" s="22">
        <v>5196581</v>
      </c>
      <c r="X46" s="22">
        <v>4733592</v>
      </c>
      <c r="Y46" s="22">
        <v>462989</v>
      </c>
      <c r="Z46" s="23">
        <v>9.7809232396877466</v>
      </c>
      <c r="AA46" s="20">
        <v>9388656</v>
      </c>
    </row>
    <row r="47" spans="1:27" x14ac:dyDescent="0.2">
      <c r="A47" s="37" t="s">
        <v>72</v>
      </c>
      <c r="B47" s="28" t="s">
        <v>32</v>
      </c>
      <c r="C47" s="29">
        <f>SUM(C34:C46)</f>
        <v>151512038</v>
      </c>
      <c r="D47" s="29">
        <f t="shared" ref="D47:Y47" si="1">SUM(D34:D46)</f>
        <v>0</v>
      </c>
      <c r="E47" s="30">
        <f t="shared" si="1"/>
        <v>155077553</v>
      </c>
      <c r="F47" s="31">
        <f t="shared" si="1"/>
        <v>155086193</v>
      </c>
      <c r="G47" s="31">
        <f t="shared" si="1"/>
        <v>3127669</v>
      </c>
      <c r="H47" s="31">
        <f t="shared" si="1"/>
        <v>4736097</v>
      </c>
      <c r="I47" s="31">
        <f t="shared" si="1"/>
        <v>16100599</v>
      </c>
      <c r="J47" s="31">
        <f t="shared" si="1"/>
        <v>23964365</v>
      </c>
      <c r="K47" s="31">
        <f t="shared" si="1"/>
        <v>11704041</v>
      </c>
      <c r="L47" s="31">
        <f t="shared" si="1"/>
        <v>11462871</v>
      </c>
      <c r="M47" s="31">
        <f t="shared" si="1"/>
        <v>6167549</v>
      </c>
      <c r="N47" s="31">
        <f t="shared" si="1"/>
        <v>29334461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53298826</v>
      </c>
      <c r="X47" s="31">
        <f t="shared" si="1"/>
        <v>77865456</v>
      </c>
      <c r="Y47" s="31">
        <f t="shared" si="1"/>
        <v>-24566630</v>
      </c>
      <c r="Z47" s="32">
        <f>+IF(X47&lt;&gt;0,+(Y47/X47)*100,0)</f>
        <v>-31.550100984446811</v>
      </c>
      <c r="AA47" s="29">
        <f>SUM(AA34:AA46)</f>
        <v>155086193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60338686</v>
      </c>
      <c r="D48" s="39">
        <f t="shared" si="2"/>
        <v>0</v>
      </c>
      <c r="E48" s="40">
        <f t="shared" si="2"/>
        <v>57253503</v>
      </c>
      <c r="F48" s="41">
        <f t="shared" si="2"/>
        <v>57244863</v>
      </c>
      <c r="G48" s="41">
        <f t="shared" si="2"/>
        <v>17845875</v>
      </c>
      <c r="H48" s="41">
        <f t="shared" si="2"/>
        <v>-2055860</v>
      </c>
      <c r="I48" s="41">
        <f t="shared" si="2"/>
        <v>-1851741</v>
      </c>
      <c r="J48" s="41">
        <f t="shared" si="2"/>
        <v>13938274</v>
      </c>
      <c r="K48" s="41">
        <f t="shared" si="2"/>
        <v>3174962</v>
      </c>
      <c r="L48" s="41">
        <f t="shared" si="2"/>
        <v>4826124</v>
      </c>
      <c r="M48" s="41">
        <f t="shared" si="2"/>
        <v>17329670</v>
      </c>
      <c r="N48" s="41">
        <f t="shared" si="2"/>
        <v>25330756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39269030</v>
      </c>
      <c r="X48" s="41">
        <f t="shared" si="2"/>
        <v>8184099</v>
      </c>
      <c r="Y48" s="41">
        <f t="shared" si="2"/>
        <v>31084931</v>
      </c>
      <c r="Z48" s="42">
        <f>+IF(X48&lt;&gt;0,+(Y48/X48)*100,0)</f>
        <v>379.82105299557105</v>
      </c>
      <c r="AA48" s="39">
        <f>+AA32-AA47</f>
        <v>57244863</v>
      </c>
    </row>
    <row r="49" spans="1:27" ht="25.5" x14ac:dyDescent="0.25">
      <c r="A49" s="43" t="s">
        <v>74</v>
      </c>
      <c r="B49" s="15" t="s">
        <v>32</v>
      </c>
      <c r="C49" s="20">
        <v>1841601</v>
      </c>
      <c r="D49" s="20"/>
      <c r="E49" s="21">
        <v>884776</v>
      </c>
      <c r="F49" s="22">
        <v>1012777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236949</v>
      </c>
      <c r="Y49" s="22">
        <v>-236949</v>
      </c>
      <c r="Z49" s="23">
        <v>-100</v>
      </c>
      <c r="AA49" s="20">
        <v>1012777</v>
      </c>
    </row>
    <row r="50" spans="1:27" ht="13.5" x14ac:dyDescent="0.25">
      <c r="A50" s="43" t="s">
        <v>75</v>
      </c>
      <c r="B50" s="15" t="s">
        <v>32</v>
      </c>
      <c r="C50" s="44">
        <v>2648818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64829105</v>
      </c>
      <c r="D51" s="48">
        <f t="shared" si="3"/>
        <v>0</v>
      </c>
      <c r="E51" s="49">
        <f t="shared" si="3"/>
        <v>58138279</v>
      </c>
      <c r="F51" s="50">
        <f t="shared" si="3"/>
        <v>58257640</v>
      </c>
      <c r="G51" s="50">
        <f t="shared" si="3"/>
        <v>17845875</v>
      </c>
      <c r="H51" s="50">
        <f t="shared" si="3"/>
        <v>-2055860</v>
      </c>
      <c r="I51" s="50">
        <f t="shared" si="3"/>
        <v>-1851741</v>
      </c>
      <c r="J51" s="50">
        <f t="shared" si="3"/>
        <v>13938274</v>
      </c>
      <c r="K51" s="50">
        <f t="shared" si="3"/>
        <v>3174962</v>
      </c>
      <c r="L51" s="50">
        <f t="shared" si="3"/>
        <v>4826124</v>
      </c>
      <c r="M51" s="50">
        <f t="shared" si="3"/>
        <v>17329670</v>
      </c>
      <c r="N51" s="50">
        <f t="shared" si="3"/>
        <v>25330756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39269030</v>
      </c>
      <c r="X51" s="50">
        <f t="shared" si="3"/>
        <v>8421048</v>
      </c>
      <c r="Y51" s="50">
        <f t="shared" si="3"/>
        <v>30847982</v>
      </c>
      <c r="Z51" s="51">
        <f>+IF(X51&lt;&gt;0,+(Y51/X51)*100,0)</f>
        <v>366.31998772599326</v>
      </c>
      <c r="AA51" s="48">
        <f>SUM(AA48:AA50)</f>
        <v>58257640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64829105</v>
      </c>
      <c r="D53" s="54">
        <f>+D51-D52</f>
        <v>0</v>
      </c>
      <c r="E53" s="55">
        <f t="shared" si="4"/>
        <v>58138279</v>
      </c>
      <c r="F53" s="56">
        <f t="shared" si="4"/>
        <v>58257640</v>
      </c>
      <c r="G53" s="56">
        <f t="shared" si="4"/>
        <v>17845875</v>
      </c>
      <c r="H53" s="56">
        <f t="shared" si="4"/>
        <v>-2055860</v>
      </c>
      <c r="I53" s="56">
        <f t="shared" si="4"/>
        <v>-1851741</v>
      </c>
      <c r="J53" s="56">
        <f t="shared" si="4"/>
        <v>13938274</v>
      </c>
      <c r="K53" s="56">
        <f t="shared" si="4"/>
        <v>3174962</v>
      </c>
      <c r="L53" s="56">
        <f t="shared" si="4"/>
        <v>4826124</v>
      </c>
      <c r="M53" s="56">
        <f t="shared" si="4"/>
        <v>17329670</v>
      </c>
      <c r="N53" s="56">
        <f t="shared" si="4"/>
        <v>25330756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39269030</v>
      </c>
      <c r="X53" s="56">
        <f t="shared" si="4"/>
        <v>8421048</v>
      </c>
      <c r="Y53" s="56">
        <f t="shared" si="4"/>
        <v>30847982</v>
      </c>
      <c r="Z53" s="57">
        <f>+IF(X53&lt;&gt;0,+(Y53/X53)*100,0)</f>
        <v>366.31998772599326</v>
      </c>
      <c r="AA53" s="54">
        <f>+AA51-AA52</f>
        <v>58257640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64829105</v>
      </c>
      <c r="D56" s="48">
        <f>SUM(D53:D55)</f>
        <v>0</v>
      </c>
      <c r="E56" s="49">
        <f t="shared" si="5"/>
        <v>58138279</v>
      </c>
      <c r="F56" s="50">
        <f t="shared" si="5"/>
        <v>58257640</v>
      </c>
      <c r="G56" s="50">
        <f t="shared" si="5"/>
        <v>17845875</v>
      </c>
      <c r="H56" s="50">
        <f t="shared" si="5"/>
        <v>-2055860</v>
      </c>
      <c r="I56" s="50">
        <f t="shared" si="5"/>
        <v>-1851741</v>
      </c>
      <c r="J56" s="50">
        <f t="shared" si="5"/>
        <v>13938274</v>
      </c>
      <c r="K56" s="50">
        <f t="shared" si="5"/>
        <v>3174962</v>
      </c>
      <c r="L56" s="50">
        <f t="shared" si="5"/>
        <v>4826124</v>
      </c>
      <c r="M56" s="50">
        <f t="shared" si="5"/>
        <v>17329670</v>
      </c>
      <c r="N56" s="50">
        <f t="shared" si="5"/>
        <v>25330756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39269030</v>
      </c>
      <c r="X56" s="50">
        <f t="shared" si="5"/>
        <v>8421048</v>
      </c>
      <c r="Y56" s="50">
        <f t="shared" si="5"/>
        <v>30847982</v>
      </c>
      <c r="Z56" s="51">
        <f>+IF(X56&lt;&gt;0,+(Y56/X56)*100,0)</f>
        <v>366.31998772599326</v>
      </c>
      <c r="AA56" s="48">
        <f>SUM(AA53:AA55)</f>
        <v>58257640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64829105</v>
      </c>
      <c r="D59" s="65">
        <f>SUM(D56:D58)</f>
        <v>0</v>
      </c>
      <c r="E59" s="66">
        <f t="shared" si="6"/>
        <v>58138279</v>
      </c>
      <c r="F59" s="67">
        <f t="shared" si="6"/>
        <v>58257640</v>
      </c>
      <c r="G59" s="67">
        <f t="shared" si="6"/>
        <v>17845875</v>
      </c>
      <c r="H59" s="67">
        <f t="shared" si="6"/>
        <v>-2055860</v>
      </c>
      <c r="I59" s="67">
        <f t="shared" si="6"/>
        <v>-1851741</v>
      </c>
      <c r="J59" s="67">
        <f t="shared" si="6"/>
        <v>13938274</v>
      </c>
      <c r="K59" s="67">
        <f t="shared" si="6"/>
        <v>3174962</v>
      </c>
      <c r="L59" s="67">
        <f t="shared" si="6"/>
        <v>4826124</v>
      </c>
      <c r="M59" s="67">
        <f t="shared" si="6"/>
        <v>17329670</v>
      </c>
      <c r="N59" s="67">
        <f t="shared" si="6"/>
        <v>25330756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39269030</v>
      </c>
      <c r="X59" s="67">
        <f t="shared" si="6"/>
        <v>8421048</v>
      </c>
      <c r="Y59" s="67">
        <f t="shared" si="6"/>
        <v>30847982</v>
      </c>
      <c r="Z59" s="68">
        <f>+IF(X59&lt;&gt;0,+(Y59/X59)*100,0)</f>
        <v>366.31998772599326</v>
      </c>
      <c r="AA59" s="65">
        <f>SUM(AA56:AA58)</f>
        <v>58257640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82372083</v>
      </c>
      <c r="D7" s="20"/>
      <c r="E7" s="21">
        <v>91856867</v>
      </c>
      <c r="F7" s="22">
        <v>91856867</v>
      </c>
      <c r="G7" s="22">
        <v>6908039</v>
      </c>
      <c r="H7" s="22">
        <v>5342938</v>
      </c>
      <c r="I7" s="22">
        <v>5814921</v>
      </c>
      <c r="J7" s="22">
        <v>18065898</v>
      </c>
      <c r="K7" s="22">
        <v>6567640</v>
      </c>
      <c r="L7" s="22">
        <v>7460034</v>
      </c>
      <c r="M7" s="22">
        <v>9938730</v>
      </c>
      <c r="N7" s="22">
        <v>23966404</v>
      </c>
      <c r="O7" s="22"/>
      <c r="P7" s="22"/>
      <c r="Q7" s="22"/>
      <c r="R7" s="22"/>
      <c r="S7" s="22"/>
      <c r="T7" s="22"/>
      <c r="U7" s="22"/>
      <c r="V7" s="22"/>
      <c r="W7" s="22">
        <v>42032302</v>
      </c>
      <c r="X7" s="22">
        <v>45928440</v>
      </c>
      <c r="Y7" s="22">
        <v>-3896138</v>
      </c>
      <c r="Z7" s="23">
        <v>-8.4830619110947367</v>
      </c>
      <c r="AA7" s="20">
        <v>91856867</v>
      </c>
    </row>
    <row r="8" spans="1:27" ht="13.5" x14ac:dyDescent="0.25">
      <c r="A8" s="19" t="s">
        <v>36</v>
      </c>
      <c r="B8" s="15" t="s">
        <v>32</v>
      </c>
      <c r="C8" s="20">
        <v>1324813</v>
      </c>
      <c r="D8" s="20"/>
      <c r="E8" s="21">
        <v>1390400</v>
      </c>
      <c r="F8" s="22">
        <v>1390400</v>
      </c>
      <c r="G8" s="22">
        <v>694</v>
      </c>
      <c r="H8" s="22">
        <v>213246</v>
      </c>
      <c r="I8" s="22">
        <v>96149</v>
      </c>
      <c r="J8" s="22">
        <v>310089</v>
      </c>
      <c r="K8" s="22">
        <v>52105</v>
      </c>
      <c r="L8" s="22">
        <v>66831</v>
      </c>
      <c r="M8" s="22">
        <v>92767</v>
      </c>
      <c r="N8" s="22">
        <v>211703</v>
      </c>
      <c r="O8" s="22"/>
      <c r="P8" s="22"/>
      <c r="Q8" s="22"/>
      <c r="R8" s="22"/>
      <c r="S8" s="22"/>
      <c r="T8" s="22"/>
      <c r="U8" s="22"/>
      <c r="V8" s="22"/>
      <c r="W8" s="22">
        <v>521792</v>
      </c>
      <c r="X8" s="22">
        <v>695202</v>
      </c>
      <c r="Y8" s="22">
        <v>-173410</v>
      </c>
      <c r="Z8" s="23">
        <v>-24.943829275519921</v>
      </c>
      <c r="AA8" s="20">
        <v>1390400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923890</v>
      </c>
      <c r="D19" s="20"/>
      <c r="E19" s="21">
        <v>1229106</v>
      </c>
      <c r="F19" s="22">
        <v>8629390</v>
      </c>
      <c r="G19" s="22">
        <v>177685</v>
      </c>
      <c r="H19" s="22">
        <v>104579</v>
      </c>
      <c r="I19" s="22">
        <v>169214</v>
      </c>
      <c r="J19" s="22">
        <v>451478</v>
      </c>
      <c r="K19" s="22">
        <v>202837</v>
      </c>
      <c r="L19" s="22">
        <v>69372</v>
      </c>
      <c r="M19" s="22">
        <v>1093214</v>
      </c>
      <c r="N19" s="22">
        <v>1365423</v>
      </c>
      <c r="O19" s="22"/>
      <c r="P19" s="22"/>
      <c r="Q19" s="22"/>
      <c r="R19" s="22"/>
      <c r="S19" s="22"/>
      <c r="T19" s="22"/>
      <c r="U19" s="22"/>
      <c r="V19" s="22"/>
      <c r="W19" s="22">
        <v>1816901</v>
      </c>
      <c r="X19" s="22">
        <v>4314696</v>
      </c>
      <c r="Y19" s="22">
        <v>-2497795</v>
      </c>
      <c r="Z19" s="23">
        <v>-57.890405256824586</v>
      </c>
      <c r="AA19" s="20">
        <v>8629390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5800</v>
      </c>
      <c r="D23" s="20"/>
      <c r="E23" s="21">
        <v>5400</v>
      </c>
      <c r="F23" s="22">
        <v>5400</v>
      </c>
      <c r="G23" s="22"/>
      <c r="H23" s="22">
        <v>150</v>
      </c>
      <c r="I23" s="22"/>
      <c r="J23" s="22">
        <v>150</v>
      </c>
      <c r="K23" s="22">
        <v>-3050</v>
      </c>
      <c r="L23" s="22"/>
      <c r="M23" s="22"/>
      <c r="N23" s="22">
        <v>-3050</v>
      </c>
      <c r="O23" s="22"/>
      <c r="P23" s="22"/>
      <c r="Q23" s="22"/>
      <c r="R23" s="22"/>
      <c r="S23" s="22"/>
      <c r="T23" s="22"/>
      <c r="U23" s="22"/>
      <c r="V23" s="22"/>
      <c r="W23" s="22">
        <v>-2900</v>
      </c>
      <c r="X23" s="22">
        <v>2700</v>
      </c>
      <c r="Y23" s="22">
        <v>-5600</v>
      </c>
      <c r="Z23" s="23">
        <v>-207.40740740740739</v>
      </c>
      <c r="AA23" s="20">
        <v>5400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15404997</v>
      </c>
      <c r="D25" s="20"/>
      <c r="E25" s="21">
        <v>15190407</v>
      </c>
      <c r="F25" s="22">
        <v>15190407</v>
      </c>
      <c r="G25" s="22">
        <v>6230410</v>
      </c>
      <c r="H25" s="22"/>
      <c r="I25" s="22">
        <v>63555</v>
      </c>
      <c r="J25" s="22">
        <v>6293965</v>
      </c>
      <c r="K25" s="22"/>
      <c r="L25" s="22"/>
      <c r="M25" s="22">
        <v>5050664</v>
      </c>
      <c r="N25" s="22">
        <v>5050664</v>
      </c>
      <c r="O25" s="22"/>
      <c r="P25" s="22"/>
      <c r="Q25" s="22"/>
      <c r="R25" s="22"/>
      <c r="S25" s="22"/>
      <c r="T25" s="22"/>
      <c r="U25" s="22"/>
      <c r="V25" s="22"/>
      <c r="W25" s="22">
        <v>11344629</v>
      </c>
      <c r="X25" s="22">
        <v>7595202</v>
      </c>
      <c r="Y25" s="22">
        <v>3749427</v>
      </c>
      <c r="Z25" s="23">
        <v>49.365731155010756</v>
      </c>
      <c r="AA25" s="20">
        <v>15190407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1769432</v>
      </c>
      <c r="D28" s="20"/>
      <c r="E28" s="21">
        <v>3476074</v>
      </c>
      <c r="F28" s="22">
        <v>3476074</v>
      </c>
      <c r="G28" s="22">
        <v>150454</v>
      </c>
      <c r="H28" s="22">
        <v>147317</v>
      </c>
      <c r="I28" s="22">
        <v>147823</v>
      </c>
      <c r="J28" s="22">
        <v>445594</v>
      </c>
      <c r="K28" s="22">
        <v>144282</v>
      </c>
      <c r="L28" s="22">
        <v>144384</v>
      </c>
      <c r="M28" s="22">
        <v>145497</v>
      </c>
      <c r="N28" s="22">
        <v>434163</v>
      </c>
      <c r="O28" s="22"/>
      <c r="P28" s="22"/>
      <c r="Q28" s="22"/>
      <c r="R28" s="22"/>
      <c r="S28" s="22"/>
      <c r="T28" s="22"/>
      <c r="U28" s="22"/>
      <c r="V28" s="22"/>
      <c r="W28" s="22">
        <v>879757</v>
      </c>
      <c r="X28" s="22">
        <v>1738044</v>
      </c>
      <c r="Y28" s="22">
        <v>-858287</v>
      </c>
      <c r="Z28" s="23">
        <v>-49.382351655078928</v>
      </c>
      <c r="AA28" s="20">
        <v>3476074</v>
      </c>
    </row>
    <row r="29" spans="1:27" ht="13.5" x14ac:dyDescent="0.25">
      <c r="A29" s="19" t="s">
        <v>55</v>
      </c>
      <c r="B29" s="15" t="s">
        <v>32</v>
      </c>
      <c r="C29" s="20">
        <v>14951</v>
      </c>
      <c r="D29" s="20"/>
      <c r="E29" s="21">
        <v>38276</v>
      </c>
      <c r="F29" s="22">
        <v>40000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19998</v>
      </c>
      <c r="Y29" s="22">
        <v>-19998</v>
      </c>
      <c r="Z29" s="23">
        <v>-100</v>
      </c>
      <c r="AA29" s="20">
        <v>40000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101815966</v>
      </c>
      <c r="D32" s="29">
        <f t="shared" ref="D32:Y32" si="0">SUM(D6:D31)</f>
        <v>0</v>
      </c>
      <c r="E32" s="30">
        <f t="shared" si="0"/>
        <v>113186530</v>
      </c>
      <c r="F32" s="31">
        <f t="shared" si="0"/>
        <v>120588538</v>
      </c>
      <c r="G32" s="31">
        <f t="shared" si="0"/>
        <v>13467282</v>
      </c>
      <c r="H32" s="31">
        <f t="shared" si="0"/>
        <v>5808230</v>
      </c>
      <c r="I32" s="31">
        <f t="shared" si="0"/>
        <v>6291662</v>
      </c>
      <c r="J32" s="31">
        <f t="shared" si="0"/>
        <v>25567174</v>
      </c>
      <c r="K32" s="31">
        <f t="shared" si="0"/>
        <v>6963814</v>
      </c>
      <c r="L32" s="31">
        <f t="shared" si="0"/>
        <v>7740621</v>
      </c>
      <c r="M32" s="31">
        <f t="shared" si="0"/>
        <v>16320872</v>
      </c>
      <c r="N32" s="31">
        <f t="shared" si="0"/>
        <v>31025307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56592481</v>
      </c>
      <c r="X32" s="31">
        <f t="shared" si="0"/>
        <v>60294282</v>
      </c>
      <c r="Y32" s="31">
        <f t="shared" si="0"/>
        <v>-3701801</v>
      </c>
      <c r="Z32" s="32">
        <f>+IF(X32&lt;&gt;0,+(Y32/X32)*100,0)</f>
        <v>-6.1395556547136589</v>
      </c>
      <c r="AA32" s="29">
        <f>SUM(AA6:AA31)</f>
        <v>120588538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22657749</v>
      </c>
      <c r="D34" s="20"/>
      <c r="E34" s="21">
        <v>22923323</v>
      </c>
      <c r="F34" s="22">
        <v>22950823</v>
      </c>
      <c r="G34" s="22">
        <v>1371637</v>
      </c>
      <c r="H34" s="22">
        <v>1885381</v>
      </c>
      <c r="I34" s="22">
        <v>1809560</v>
      </c>
      <c r="J34" s="22">
        <v>5066578</v>
      </c>
      <c r="K34" s="22">
        <v>1893913</v>
      </c>
      <c r="L34" s="22">
        <v>2588568</v>
      </c>
      <c r="M34" s="22">
        <v>1875909</v>
      </c>
      <c r="N34" s="22">
        <v>6358390</v>
      </c>
      <c r="O34" s="22"/>
      <c r="P34" s="22"/>
      <c r="Q34" s="22"/>
      <c r="R34" s="22"/>
      <c r="S34" s="22"/>
      <c r="T34" s="22"/>
      <c r="U34" s="22"/>
      <c r="V34" s="22"/>
      <c r="W34" s="22">
        <v>11424968</v>
      </c>
      <c r="X34" s="22">
        <v>11475402</v>
      </c>
      <c r="Y34" s="22">
        <v>-50434</v>
      </c>
      <c r="Z34" s="23">
        <v>-0.43949658582766865</v>
      </c>
      <c r="AA34" s="20">
        <v>22950823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30469651</v>
      </c>
      <c r="D37" s="20"/>
      <c r="E37" s="21">
        <v>39334597</v>
      </c>
      <c r="F37" s="22">
        <v>32457376</v>
      </c>
      <c r="G37" s="22">
        <v>95958</v>
      </c>
      <c r="H37" s="22">
        <v>62495</v>
      </c>
      <c r="I37" s="22">
        <v>115747</v>
      </c>
      <c r="J37" s="22">
        <v>274200</v>
      </c>
      <c r="K37" s="22">
        <v>75323</v>
      </c>
      <c r="L37" s="22">
        <v>135089</v>
      </c>
      <c r="M37" s="22">
        <v>107563</v>
      </c>
      <c r="N37" s="22">
        <v>317975</v>
      </c>
      <c r="O37" s="22"/>
      <c r="P37" s="22"/>
      <c r="Q37" s="22"/>
      <c r="R37" s="22"/>
      <c r="S37" s="22"/>
      <c r="T37" s="22"/>
      <c r="U37" s="22"/>
      <c r="V37" s="22"/>
      <c r="W37" s="22">
        <v>592175</v>
      </c>
      <c r="X37" s="22">
        <v>16228692</v>
      </c>
      <c r="Y37" s="22">
        <v>-15636517</v>
      </c>
      <c r="Z37" s="23">
        <v>-96.35106144105761</v>
      </c>
      <c r="AA37" s="20">
        <v>32457376</v>
      </c>
    </row>
    <row r="38" spans="1:27" ht="13.5" x14ac:dyDescent="0.25">
      <c r="A38" s="19" t="s">
        <v>64</v>
      </c>
      <c r="B38" s="15" t="s">
        <v>32</v>
      </c>
      <c r="C38" s="20">
        <v>924286</v>
      </c>
      <c r="D38" s="20"/>
      <c r="E38" s="21">
        <v>250453</v>
      </c>
      <c r="F38" s="22">
        <v>544667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272334</v>
      </c>
      <c r="Y38" s="22">
        <v>-272334</v>
      </c>
      <c r="Z38" s="23">
        <v>-100</v>
      </c>
      <c r="AA38" s="20">
        <v>544667</v>
      </c>
    </row>
    <row r="39" spans="1:27" ht="13.5" x14ac:dyDescent="0.25">
      <c r="A39" s="19" t="s">
        <v>65</v>
      </c>
      <c r="B39" s="15" t="s">
        <v>32</v>
      </c>
      <c r="C39" s="20">
        <v>16165078</v>
      </c>
      <c r="D39" s="20"/>
      <c r="E39" s="21">
        <v>17959634</v>
      </c>
      <c r="F39" s="22">
        <v>17238762</v>
      </c>
      <c r="G39" s="22"/>
      <c r="H39" s="22"/>
      <c r="I39" s="22"/>
      <c r="J39" s="22"/>
      <c r="K39" s="22">
        <v>5471626</v>
      </c>
      <c r="L39" s="22"/>
      <c r="M39" s="22">
        <v>2713568</v>
      </c>
      <c r="N39" s="22">
        <v>8185194</v>
      </c>
      <c r="O39" s="22"/>
      <c r="P39" s="22"/>
      <c r="Q39" s="22"/>
      <c r="R39" s="22"/>
      <c r="S39" s="22"/>
      <c r="T39" s="22"/>
      <c r="U39" s="22"/>
      <c r="V39" s="22"/>
      <c r="W39" s="22">
        <v>8185194</v>
      </c>
      <c r="X39" s="22">
        <v>8619378</v>
      </c>
      <c r="Y39" s="22">
        <v>-434184</v>
      </c>
      <c r="Z39" s="23">
        <v>-5.0373008353967075</v>
      </c>
      <c r="AA39" s="20">
        <v>17238762</v>
      </c>
    </row>
    <row r="40" spans="1:27" ht="13.5" x14ac:dyDescent="0.25">
      <c r="A40" s="19" t="s">
        <v>40</v>
      </c>
      <c r="B40" s="15" t="s">
        <v>32</v>
      </c>
      <c r="C40" s="20">
        <v>87121</v>
      </c>
      <c r="D40" s="20"/>
      <c r="E40" s="21">
        <v>53770</v>
      </c>
      <c r="F40" s="22">
        <v>53770</v>
      </c>
      <c r="G40" s="22"/>
      <c r="H40" s="22"/>
      <c r="I40" s="22"/>
      <c r="J40" s="22"/>
      <c r="K40" s="22"/>
      <c r="L40" s="22"/>
      <c r="M40" s="22">
        <v>27744</v>
      </c>
      <c r="N40" s="22">
        <v>27744</v>
      </c>
      <c r="O40" s="22"/>
      <c r="P40" s="22"/>
      <c r="Q40" s="22"/>
      <c r="R40" s="22"/>
      <c r="S40" s="22"/>
      <c r="T40" s="22"/>
      <c r="U40" s="22"/>
      <c r="V40" s="22"/>
      <c r="W40" s="22">
        <v>27744</v>
      </c>
      <c r="X40" s="22">
        <v>26886</v>
      </c>
      <c r="Y40" s="22">
        <v>858</v>
      </c>
      <c r="Z40" s="23">
        <v>3.1912519526891314</v>
      </c>
      <c r="AA40" s="20">
        <v>53770</v>
      </c>
    </row>
    <row r="41" spans="1:27" ht="13.5" x14ac:dyDescent="0.25">
      <c r="A41" s="19" t="s">
        <v>66</v>
      </c>
      <c r="B41" s="15" t="s">
        <v>32</v>
      </c>
      <c r="C41" s="20">
        <v>4428491</v>
      </c>
      <c r="D41" s="20"/>
      <c r="E41" s="21">
        <v>4772852</v>
      </c>
      <c r="F41" s="22">
        <v>3825223</v>
      </c>
      <c r="G41" s="22">
        <v>173068</v>
      </c>
      <c r="H41" s="22">
        <v>327613</v>
      </c>
      <c r="I41" s="22">
        <v>207554</v>
      </c>
      <c r="J41" s="22">
        <v>708235</v>
      </c>
      <c r="K41" s="22">
        <v>358819</v>
      </c>
      <c r="L41" s="22">
        <v>620576</v>
      </c>
      <c r="M41" s="22">
        <v>313854</v>
      </c>
      <c r="N41" s="22">
        <v>1293249</v>
      </c>
      <c r="O41" s="22"/>
      <c r="P41" s="22"/>
      <c r="Q41" s="22"/>
      <c r="R41" s="22"/>
      <c r="S41" s="22"/>
      <c r="T41" s="22"/>
      <c r="U41" s="22"/>
      <c r="V41" s="22"/>
      <c r="W41" s="22">
        <v>2001484</v>
      </c>
      <c r="X41" s="22">
        <v>1912608</v>
      </c>
      <c r="Y41" s="22">
        <v>88876</v>
      </c>
      <c r="Z41" s="23">
        <v>4.6468487008315345</v>
      </c>
      <c r="AA41" s="20">
        <v>3825223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5640279</v>
      </c>
      <c r="D43" s="20"/>
      <c r="E43" s="21">
        <v>6889125</v>
      </c>
      <c r="F43" s="22">
        <v>7401526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3700764</v>
      </c>
      <c r="Y43" s="22">
        <v>-3700764</v>
      </c>
      <c r="Z43" s="23">
        <v>-100</v>
      </c>
      <c r="AA43" s="20">
        <v>7401526</v>
      </c>
    </row>
    <row r="44" spans="1:27" ht="13.5" x14ac:dyDescent="0.25">
      <c r="A44" s="19" t="s">
        <v>69</v>
      </c>
      <c r="B44" s="15" t="s">
        <v>32</v>
      </c>
      <c r="C44" s="20">
        <v>1186432</v>
      </c>
      <c r="D44" s="20"/>
      <c r="E44" s="21">
        <v>5428131</v>
      </c>
      <c r="F44" s="22">
        <v>5428131</v>
      </c>
      <c r="G44" s="22">
        <v>255893</v>
      </c>
      <c r="H44" s="22">
        <v>28334</v>
      </c>
      <c r="I44" s="22">
        <v>52750</v>
      </c>
      <c r="J44" s="22">
        <v>336977</v>
      </c>
      <c r="K44" s="22">
        <v>273380</v>
      </c>
      <c r="L44" s="22">
        <v>237907</v>
      </c>
      <c r="M44" s="22">
        <v>37053</v>
      </c>
      <c r="N44" s="22">
        <v>548340</v>
      </c>
      <c r="O44" s="22"/>
      <c r="P44" s="22"/>
      <c r="Q44" s="22"/>
      <c r="R44" s="22"/>
      <c r="S44" s="22"/>
      <c r="T44" s="22"/>
      <c r="U44" s="22"/>
      <c r="V44" s="22"/>
      <c r="W44" s="22">
        <v>885317</v>
      </c>
      <c r="X44" s="22">
        <v>2714070</v>
      </c>
      <c r="Y44" s="22">
        <v>-1828753</v>
      </c>
      <c r="Z44" s="23">
        <v>-67.380465500152908</v>
      </c>
      <c r="AA44" s="20">
        <v>5428131</v>
      </c>
    </row>
    <row r="45" spans="1:27" ht="13.5" x14ac:dyDescent="0.25">
      <c r="A45" s="19" t="s">
        <v>70</v>
      </c>
      <c r="B45" s="15" t="s">
        <v>32</v>
      </c>
      <c r="C45" s="20">
        <v>542838</v>
      </c>
      <c r="D45" s="20"/>
      <c r="E45" s="21">
        <v>541362</v>
      </c>
      <c r="F45" s="22">
        <v>571944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285972</v>
      </c>
      <c r="Y45" s="22">
        <v>-285972</v>
      </c>
      <c r="Z45" s="23">
        <v>-100</v>
      </c>
      <c r="AA45" s="20">
        <v>571944</v>
      </c>
    </row>
    <row r="46" spans="1:27" ht="13.5" x14ac:dyDescent="0.25">
      <c r="A46" s="19" t="s">
        <v>71</v>
      </c>
      <c r="B46" s="15" t="s">
        <v>32</v>
      </c>
      <c r="C46" s="20">
        <v>3973247</v>
      </c>
      <c r="D46" s="20"/>
      <c r="E46" s="21">
        <v>9497130</v>
      </c>
      <c r="F46" s="22">
        <v>11319518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5659770</v>
      </c>
      <c r="Y46" s="22">
        <v>-5659770</v>
      </c>
      <c r="Z46" s="23">
        <v>-100</v>
      </c>
      <c r="AA46" s="20">
        <v>11319518</v>
      </c>
    </row>
    <row r="47" spans="1:27" x14ac:dyDescent="0.2">
      <c r="A47" s="37" t="s">
        <v>72</v>
      </c>
      <c r="B47" s="28" t="s">
        <v>32</v>
      </c>
      <c r="C47" s="29">
        <f>SUM(C34:C46)</f>
        <v>86075172</v>
      </c>
      <c r="D47" s="29">
        <f t="shared" ref="D47:Y47" si="1">SUM(D34:D46)</f>
        <v>0</v>
      </c>
      <c r="E47" s="30">
        <f t="shared" si="1"/>
        <v>107650377</v>
      </c>
      <c r="F47" s="31">
        <f t="shared" si="1"/>
        <v>101791740</v>
      </c>
      <c r="G47" s="31">
        <f t="shared" si="1"/>
        <v>1896556</v>
      </c>
      <c r="H47" s="31">
        <f t="shared" si="1"/>
        <v>2303823</v>
      </c>
      <c r="I47" s="31">
        <f t="shared" si="1"/>
        <v>2185611</v>
      </c>
      <c r="J47" s="31">
        <f t="shared" si="1"/>
        <v>6385990</v>
      </c>
      <c r="K47" s="31">
        <f t="shared" si="1"/>
        <v>8073061</v>
      </c>
      <c r="L47" s="31">
        <f t="shared" si="1"/>
        <v>3582140</v>
      </c>
      <c r="M47" s="31">
        <f t="shared" si="1"/>
        <v>5075691</v>
      </c>
      <c r="N47" s="31">
        <f t="shared" si="1"/>
        <v>16730892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23116882</v>
      </c>
      <c r="X47" s="31">
        <f t="shared" si="1"/>
        <v>50895876</v>
      </c>
      <c r="Y47" s="31">
        <f t="shared" si="1"/>
        <v>-27778994</v>
      </c>
      <c r="Z47" s="32">
        <f>+IF(X47&lt;&gt;0,+(Y47/X47)*100,0)</f>
        <v>-54.580048882546009</v>
      </c>
      <c r="AA47" s="29">
        <f>SUM(AA34:AA46)</f>
        <v>101791740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15740794</v>
      </c>
      <c r="D48" s="39">
        <f t="shared" si="2"/>
        <v>0</v>
      </c>
      <c r="E48" s="40">
        <f t="shared" si="2"/>
        <v>5536153</v>
      </c>
      <c r="F48" s="41">
        <f t="shared" si="2"/>
        <v>18796798</v>
      </c>
      <c r="G48" s="41">
        <f t="shared" si="2"/>
        <v>11570726</v>
      </c>
      <c r="H48" s="41">
        <f t="shared" si="2"/>
        <v>3504407</v>
      </c>
      <c r="I48" s="41">
        <f t="shared" si="2"/>
        <v>4106051</v>
      </c>
      <c r="J48" s="41">
        <f t="shared" si="2"/>
        <v>19181184</v>
      </c>
      <c r="K48" s="41">
        <f t="shared" si="2"/>
        <v>-1109247</v>
      </c>
      <c r="L48" s="41">
        <f t="shared" si="2"/>
        <v>4158481</v>
      </c>
      <c r="M48" s="41">
        <f t="shared" si="2"/>
        <v>11245181</v>
      </c>
      <c r="N48" s="41">
        <f t="shared" si="2"/>
        <v>14294415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33475599</v>
      </c>
      <c r="X48" s="41">
        <f t="shared" si="2"/>
        <v>9398406</v>
      </c>
      <c r="Y48" s="41">
        <f t="shared" si="2"/>
        <v>24077193</v>
      </c>
      <c r="Z48" s="42">
        <f>+IF(X48&lt;&gt;0,+(Y48/X48)*100,0)</f>
        <v>256.18379329430974</v>
      </c>
      <c r="AA48" s="39">
        <f>+AA32-AA47</f>
        <v>18796798</v>
      </c>
    </row>
    <row r="49" spans="1:27" ht="25.5" x14ac:dyDescent="0.25">
      <c r="A49" s="43" t="s">
        <v>74</v>
      </c>
      <c r="B49" s="15" t="s">
        <v>32</v>
      </c>
      <c r="C49" s="20">
        <v>21359212</v>
      </c>
      <c r="D49" s="20"/>
      <c r="E49" s="21"/>
      <c r="F49" s="22">
        <v>5119922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2559960</v>
      </c>
      <c r="Y49" s="22">
        <v>-2559960</v>
      </c>
      <c r="Z49" s="23">
        <v>-100</v>
      </c>
      <c r="AA49" s="20">
        <v>5119922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37100006</v>
      </c>
      <c r="D51" s="48">
        <f t="shared" si="3"/>
        <v>0</v>
      </c>
      <c r="E51" s="49">
        <f t="shared" si="3"/>
        <v>5536153</v>
      </c>
      <c r="F51" s="50">
        <f t="shared" si="3"/>
        <v>23916720</v>
      </c>
      <c r="G51" s="50">
        <f t="shared" si="3"/>
        <v>11570726</v>
      </c>
      <c r="H51" s="50">
        <f t="shared" si="3"/>
        <v>3504407</v>
      </c>
      <c r="I51" s="50">
        <f t="shared" si="3"/>
        <v>4106051</v>
      </c>
      <c r="J51" s="50">
        <f t="shared" si="3"/>
        <v>19181184</v>
      </c>
      <c r="K51" s="50">
        <f t="shared" si="3"/>
        <v>-1109247</v>
      </c>
      <c r="L51" s="50">
        <f t="shared" si="3"/>
        <v>4158481</v>
      </c>
      <c r="M51" s="50">
        <f t="shared" si="3"/>
        <v>11245181</v>
      </c>
      <c r="N51" s="50">
        <f t="shared" si="3"/>
        <v>14294415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33475599</v>
      </c>
      <c r="X51" s="50">
        <f t="shared" si="3"/>
        <v>11958366</v>
      </c>
      <c r="Y51" s="50">
        <f t="shared" si="3"/>
        <v>21517233</v>
      </c>
      <c r="Z51" s="51">
        <f>+IF(X51&lt;&gt;0,+(Y51/X51)*100,0)</f>
        <v>179.93455794880339</v>
      </c>
      <c r="AA51" s="48">
        <f>SUM(AA48:AA50)</f>
        <v>23916720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37100006</v>
      </c>
      <c r="D53" s="54">
        <f>+D51-D52</f>
        <v>0</v>
      </c>
      <c r="E53" s="55">
        <f t="shared" si="4"/>
        <v>5536153</v>
      </c>
      <c r="F53" s="56">
        <f t="shared" si="4"/>
        <v>23916720</v>
      </c>
      <c r="G53" s="56">
        <f t="shared" si="4"/>
        <v>11570726</v>
      </c>
      <c r="H53" s="56">
        <f t="shared" si="4"/>
        <v>3504407</v>
      </c>
      <c r="I53" s="56">
        <f t="shared" si="4"/>
        <v>4106051</v>
      </c>
      <c r="J53" s="56">
        <f t="shared" si="4"/>
        <v>19181184</v>
      </c>
      <c r="K53" s="56">
        <f t="shared" si="4"/>
        <v>-1109247</v>
      </c>
      <c r="L53" s="56">
        <f t="shared" si="4"/>
        <v>4158481</v>
      </c>
      <c r="M53" s="56">
        <f t="shared" si="4"/>
        <v>11245181</v>
      </c>
      <c r="N53" s="56">
        <f t="shared" si="4"/>
        <v>14294415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33475599</v>
      </c>
      <c r="X53" s="56">
        <f t="shared" si="4"/>
        <v>11958366</v>
      </c>
      <c r="Y53" s="56">
        <f t="shared" si="4"/>
        <v>21517233</v>
      </c>
      <c r="Z53" s="57">
        <f>+IF(X53&lt;&gt;0,+(Y53/X53)*100,0)</f>
        <v>179.93455794880339</v>
      </c>
      <c r="AA53" s="54">
        <f>+AA51-AA52</f>
        <v>23916720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37100006</v>
      </c>
      <c r="D56" s="48">
        <f>SUM(D53:D55)</f>
        <v>0</v>
      </c>
      <c r="E56" s="49">
        <f t="shared" si="5"/>
        <v>5536153</v>
      </c>
      <c r="F56" s="50">
        <f t="shared" si="5"/>
        <v>23916720</v>
      </c>
      <c r="G56" s="50">
        <f t="shared" si="5"/>
        <v>11570726</v>
      </c>
      <c r="H56" s="50">
        <f t="shared" si="5"/>
        <v>3504407</v>
      </c>
      <c r="I56" s="50">
        <f t="shared" si="5"/>
        <v>4106051</v>
      </c>
      <c r="J56" s="50">
        <f t="shared" si="5"/>
        <v>19181184</v>
      </c>
      <c r="K56" s="50">
        <f t="shared" si="5"/>
        <v>-1109247</v>
      </c>
      <c r="L56" s="50">
        <f t="shared" si="5"/>
        <v>4158481</v>
      </c>
      <c r="M56" s="50">
        <f t="shared" si="5"/>
        <v>11245181</v>
      </c>
      <c r="N56" s="50">
        <f t="shared" si="5"/>
        <v>14294415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33475599</v>
      </c>
      <c r="X56" s="50">
        <f t="shared" si="5"/>
        <v>11958366</v>
      </c>
      <c r="Y56" s="50">
        <f t="shared" si="5"/>
        <v>21517233</v>
      </c>
      <c r="Z56" s="51">
        <f>+IF(X56&lt;&gt;0,+(Y56/X56)*100,0)</f>
        <v>179.93455794880339</v>
      </c>
      <c r="AA56" s="48">
        <f>SUM(AA53:AA55)</f>
        <v>23916720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37100006</v>
      </c>
      <c r="D59" s="65">
        <f>SUM(D56:D58)</f>
        <v>0</v>
      </c>
      <c r="E59" s="66">
        <f t="shared" si="6"/>
        <v>5536153</v>
      </c>
      <c r="F59" s="67">
        <f t="shared" si="6"/>
        <v>23916720</v>
      </c>
      <c r="G59" s="67">
        <f t="shared" si="6"/>
        <v>11570726</v>
      </c>
      <c r="H59" s="67">
        <f t="shared" si="6"/>
        <v>3504407</v>
      </c>
      <c r="I59" s="67">
        <f t="shared" si="6"/>
        <v>4106051</v>
      </c>
      <c r="J59" s="67">
        <f t="shared" si="6"/>
        <v>19181184</v>
      </c>
      <c r="K59" s="67">
        <f t="shared" si="6"/>
        <v>-1109247</v>
      </c>
      <c r="L59" s="67">
        <f t="shared" si="6"/>
        <v>4158481</v>
      </c>
      <c r="M59" s="67">
        <f t="shared" si="6"/>
        <v>11245181</v>
      </c>
      <c r="N59" s="67">
        <f t="shared" si="6"/>
        <v>14294415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33475599</v>
      </c>
      <c r="X59" s="67">
        <f t="shared" si="6"/>
        <v>11958366</v>
      </c>
      <c r="Y59" s="67">
        <f t="shared" si="6"/>
        <v>21517233</v>
      </c>
      <c r="Z59" s="68">
        <f>+IF(X59&lt;&gt;0,+(Y59/X59)*100,0)</f>
        <v>179.93455794880339</v>
      </c>
      <c r="AA59" s="65">
        <f>SUM(AA56:AA58)</f>
        <v>23916720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137509613</v>
      </c>
      <c r="D7" s="20"/>
      <c r="E7" s="21">
        <v>144532743</v>
      </c>
      <c r="F7" s="22">
        <v>144532743</v>
      </c>
      <c r="G7" s="22">
        <v>10198749</v>
      </c>
      <c r="H7" s="22">
        <v>11122037</v>
      </c>
      <c r="I7" s="22">
        <v>10654888</v>
      </c>
      <c r="J7" s="22">
        <v>31975674</v>
      </c>
      <c r="K7" s="22">
        <v>10525798</v>
      </c>
      <c r="L7" s="22">
        <v>15234111</v>
      </c>
      <c r="M7" s="22">
        <v>15083948</v>
      </c>
      <c r="N7" s="22">
        <v>40843857</v>
      </c>
      <c r="O7" s="22"/>
      <c r="P7" s="22"/>
      <c r="Q7" s="22"/>
      <c r="R7" s="22"/>
      <c r="S7" s="22"/>
      <c r="T7" s="22"/>
      <c r="U7" s="22"/>
      <c r="V7" s="22"/>
      <c r="W7" s="22">
        <v>72819531</v>
      </c>
      <c r="X7" s="22">
        <v>69705485</v>
      </c>
      <c r="Y7" s="22">
        <v>3114046</v>
      </c>
      <c r="Z7" s="23">
        <v>4.4674332299674839</v>
      </c>
      <c r="AA7" s="20">
        <v>144532743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2214</v>
      </c>
      <c r="D10" s="20"/>
      <c r="E10" s="21"/>
      <c r="F10" s="22"/>
      <c r="G10" s="22"/>
      <c r="H10" s="22"/>
      <c r="I10" s="22"/>
      <c r="J10" s="22"/>
      <c r="K10" s="22">
        <v>25</v>
      </c>
      <c r="L10" s="22">
        <v>273</v>
      </c>
      <c r="M10" s="22"/>
      <c r="N10" s="22">
        <v>298</v>
      </c>
      <c r="O10" s="22"/>
      <c r="P10" s="22"/>
      <c r="Q10" s="22"/>
      <c r="R10" s="22"/>
      <c r="S10" s="22"/>
      <c r="T10" s="22"/>
      <c r="U10" s="22"/>
      <c r="V10" s="22"/>
      <c r="W10" s="22">
        <v>298</v>
      </c>
      <c r="X10" s="22"/>
      <c r="Y10" s="22">
        <v>298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80354</v>
      </c>
      <c r="D13" s="20"/>
      <c r="E13" s="21">
        <v>76892</v>
      </c>
      <c r="F13" s="22">
        <v>76892</v>
      </c>
      <c r="G13" s="22">
        <v>8277</v>
      </c>
      <c r="H13" s="22">
        <v>6772</v>
      </c>
      <c r="I13" s="22">
        <v>6150</v>
      </c>
      <c r="J13" s="22">
        <v>21199</v>
      </c>
      <c r="K13" s="22">
        <v>5261</v>
      </c>
      <c r="L13" s="22">
        <v>4295</v>
      </c>
      <c r="M13" s="22">
        <v>8602</v>
      </c>
      <c r="N13" s="22">
        <v>18158</v>
      </c>
      <c r="O13" s="22"/>
      <c r="P13" s="22"/>
      <c r="Q13" s="22"/>
      <c r="R13" s="22"/>
      <c r="S13" s="22"/>
      <c r="T13" s="22"/>
      <c r="U13" s="22"/>
      <c r="V13" s="22"/>
      <c r="W13" s="22">
        <v>39357</v>
      </c>
      <c r="X13" s="22">
        <v>36823</v>
      </c>
      <c r="Y13" s="22">
        <v>2534</v>
      </c>
      <c r="Z13" s="23">
        <v>6.8815685848518591</v>
      </c>
      <c r="AA13" s="20">
        <v>76892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24294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1903860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139520335</v>
      </c>
      <c r="D32" s="29">
        <f t="shared" ref="D32:Y32" si="0">SUM(D6:D31)</f>
        <v>0</v>
      </c>
      <c r="E32" s="30">
        <f t="shared" si="0"/>
        <v>144609635</v>
      </c>
      <c r="F32" s="31">
        <f t="shared" si="0"/>
        <v>144609635</v>
      </c>
      <c r="G32" s="31">
        <f t="shared" si="0"/>
        <v>10207026</v>
      </c>
      <c r="H32" s="31">
        <f t="shared" si="0"/>
        <v>11128809</v>
      </c>
      <c r="I32" s="31">
        <f t="shared" si="0"/>
        <v>10661038</v>
      </c>
      <c r="J32" s="31">
        <f t="shared" si="0"/>
        <v>31996873</v>
      </c>
      <c r="K32" s="31">
        <f t="shared" si="0"/>
        <v>10531084</v>
      </c>
      <c r="L32" s="31">
        <f t="shared" si="0"/>
        <v>15238679</v>
      </c>
      <c r="M32" s="31">
        <f t="shared" si="0"/>
        <v>15092550</v>
      </c>
      <c r="N32" s="31">
        <f t="shared" si="0"/>
        <v>40862313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72859186</v>
      </c>
      <c r="X32" s="31">
        <f t="shared" si="0"/>
        <v>69742308</v>
      </c>
      <c r="Y32" s="31">
        <f t="shared" si="0"/>
        <v>3116878</v>
      </c>
      <c r="Z32" s="32">
        <f>+IF(X32&lt;&gt;0,+(Y32/X32)*100,0)</f>
        <v>4.4691351482087454</v>
      </c>
      <c r="AA32" s="29">
        <f>SUM(AA6:AA31)</f>
        <v>144609635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38999399</v>
      </c>
      <c r="D34" s="20"/>
      <c r="E34" s="21">
        <v>41806132</v>
      </c>
      <c r="F34" s="22">
        <v>41806132</v>
      </c>
      <c r="G34" s="22">
        <v>3052577</v>
      </c>
      <c r="H34" s="22">
        <v>2992438</v>
      </c>
      <c r="I34" s="22">
        <v>3103368</v>
      </c>
      <c r="J34" s="22">
        <v>9148383</v>
      </c>
      <c r="K34" s="22">
        <v>3097077</v>
      </c>
      <c r="L34" s="22">
        <v>5003855</v>
      </c>
      <c r="M34" s="22">
        <v>2964500</v>
      </c>
      <c r="N34" s="22">
        <v>11065432</v>
      </c>
      <c r="O34" s="22"/>
      <c r="P34" s="22"/>
      <c r="Q34" s="22"/>
      <c r="R34" s="22"/>
      <c r="S34" s="22"/>
      <c r="T34" s="22"/>
      <c r="U34" s="22"/>
      <c r="V34" s="22"/>
      <c r="W34" s="22">
        <v>20213815</v>
      </c>
      <c r="X34" s="22">
        <v>21135998</v>
      </c>
      <c r="Y34" s="22">
        <v>-922183</v>
      </c>
      <c r="Z34" s="23">
        <v>-4.3630918208830263</v>
      </c>
      <c r="AA34" s="20">
        <v>41806132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35416730</v>
      </c>
      <c r="D37" s="20"/>
      <c r="E37" s="21">
        <v>41781560</v>
      </c>
      <c r="F37" s="22">
        <v>41781560</v>
      </c>
      <c r="G37" s="22">
        <v>185</v>
      </c>
      <c r="H37" s="22">
        <v>801418</v>
      </c>
      <c r="I37" s="22">
        <v>3438088</v>
      </c>
      <c r="J37" s="22">
        <v>4239691</v>
      </c>
      <c r="K37" s="22">
        <v>2316318</v>
      </c>
      <c r="L37" s="22">
        <v>2816053</v>
      </c>
      <c r="M37" s="22">
        <v>346563</v>
      </c>
      <c r="N37" s="22">
        <v>5478934</v>
      </c>
      <c r="O37" s="22"/>
      <c r="P37" s="22"/>
      <c r="Q37" s="22"/>
      <c r="R37" s="22"/>
      <c r="S37" s="22"/>
      <c r="T37" s="22"/>
      <c r="U37" s="22"/>
      <c r="V37" s="22"/>
      <c r="W37" s="22">
        <v>9718625</v>
      </c>
      <c r="X37" s="22">
        <v>19930188</v>
      </c>
      <c r="Y37" s="22">
        <v>-10211563</v>
      </c>
      <c r="Z37" s="23">
        <v>-51.236661691299645</v>
      </c>
      <c r="AA37" s="20">
        <v>41781560</v>
      </c>
    </row>
    <row r="38" spans="1:27" ht="13.5" x14ac:dyDescent="0.25">
      <c r="A38" s="19" t="s">
        <v>64</v>
      </c>
      <c r="B38" s="15" t="s">
        <v>32</v>
      </c>
      <c r="C38" s="20">
        <v>499611</v>
      </c>
      <c r="D38" s="20"/>
      <c r="E38" s="21">
        <v>420000</v>
      </c>
      <c r="F38" s="22">
        <v>420000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420000</v>
      </c>
    </row>
    <row r="39" spans="1:27" ht="13.5" x14ac:dyDescent="0.25">
      <c r="A39" s="19" t="s">
        <v>65</v>
      </c>
      <c r="B39" s="15" t="s">
        <v>32</v>
      </c>
      <c r="C39" s="20">
        <v>2473671</v>
      </c>
      <c r="D39" s="20"/>
      <c r="E39" s="21">
        <v>2502006</v>
      </c>
      <c r="F39" s="22">
        <v>2502006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1251006</v>
      </c>
      <c r="Y39" s="22">
        <v>-1251006</v>
      </c>
      <c r="Z39" s="23">
        <v>-100</v>
      </c>
      <c r="AA39" s="20">
        <v>2502006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7160832</v>
      </c>
      <c r="D41" s="20"/>
      <c r="E41" s="21">
        <v>5490425</v>
      </c>
      <c r="F41" s="22">
        <v>5490425</v>
      </c>
      <c r="G41" s="22"/>
      <c r="H41" s="22">
        <v>98374</v>
      </c>
      <c r="I41" s="22">
        <v>301520</v>
      </c>
      <c r="J41" s="22">
        <v>399894</v>
      </c>
      <c r="K41" s="22">
        <v>194450</v>
      </c>
      <c r="L41" s="22">
        <v>1828391</v>
      </c>
      <c r="M41" s="22">
        <v>123350</v>
      </c>
      <c r="N41" s="22">
        <v>2146191</v>
      </c>
      <c r="O41" s="22"/>
      <c r="P41" s="22"/>
      <c r="Q41" s="22"/>
      <c r="R41" s="22"/>
      <c r="S41" s="22"/>
      <c r="T41" s="22"/>
      <c r="U41" s="22"/>
      <c r="V41" s="22"/>
      <c r="W41" s="22">
        <v>2546085</v>
      </c>
      <c r="X41" s="22">
        <v>2962596</v>
      </c>
      <c r="Y41" s="22">
        <v>-416511</v>
      </c>
      <c r="Z41" s="23">
        <v>-14.058987455596375</v>
      </c>
      <c r="AA41" s="20">
        <v>5490425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45856363</v>
      </c>
      <c r="D44" s="20"/>
      <c r="E44" s="21">
        <v>50954428</v>
      </c>
      <c r="F44" s="22">
        <v>50954428</v>
      </c>
      <c r="G44" s="22">
        <v>2406911</v>
      </c>
      <c r="H44" s="22">
        <v>5966842</v>
      </c>
      <c r="I44" s="22">
        <v>3760117</v>
      </c>
      <c r="J44" s="22">
        <v>12133870</v>
      </c>
      <c r="K44" s="22">
        <v>1135100</v>
      </c>
      <c r="L44" s="22">
        <v>1954024</v>
      </c>
      <c r="M44" s="22">
        <v>713273</v>
      </c>
      <c r="N44" s="22">
        <v>3802397</v>
      </c>
      <c r="O44" s="22"/>
      <c r="P44" s="22"/>
      <c r="Q44" s="22"/>
      <c r="R44" s="22"/>
      <c r="S44" s="22"/>
      <c r="T44" s="22"/>
      <c r="U44" s="22"/>
      <c r="V44" s="22"/>
      <c r="W44" s="22">
        <v>15936267</v>
      </c>
      <c r="X44" s="22">
        <v>25087350</v>
      </c>
      <c r="Y44" s="22">
        <v>-9151083</v>
      </c>
      <c r="Z44" s="23">
        <v>-36.476881775077878</v>
      </c>
      <c r="AA44" s="20">
        <v>50954428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1475106</v>
      </c>
      <c r="F46" s="22">
        <v>1475106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1475106</v>
      </c>
    </row>
    <row r="47" spans="1:27" x14ac:dyDescent="0.2">
      <c r="A47" s="37" t="s">
        <v>72</v>
      </c>
      <c r="B47" s="28" t="s">
        <v>32</v>
      </c>
      <c r="C47" s="29">
        <f>SUM(C34:C46)</f>
        <v>130406606</v>
      </c>
      <c r="D47" s="29">
        <f t="shared" ref="D47:Y47" si="1">SUM(D34:D46)</f>
        <v>0</v>
      </c>
      <c r="E47" s="30">
        <f t="shared" si="1"/>
        <v>144429657</v>
      </c>
      <c r="F47" s="31">
        <f t="shared" si="1"/>
        <v>144429657</v>
      </c>
      <c r="G47" s="31">
        <f t="shared" si="1"/>
        <v>5459673</v>
      </c>
      <c r="H47" s="31">
        <f t="shared" si="1"/>
        <v>9859072</v>
      </c>
      <c r="I47" s="31">
        <f t="shared" si="1"/>
        <v>10603093</v>
      </c>
      <c r="J47" s="31">
        <f t="shared" si="1"/>
        <v>25921838</v>
      </c>
      <c r="K47" s="31">
        <f t="shared" si="1"/>
        <v>6742945</v>
      </c>
      <c r="L47" s="31">
        <f t="shared" si="1"/>
        <v>11602323</v>
      </c>
      <c r="M47" s="31">
        <f t="shared" si="1"/>
        <v>4147686</v>
      </c>
      <c r="N47" s="31">
        <f t="shared" si="1"/>
        <v>22492954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48414792</v>
      </c>
      <c r="X47" s="31">
        <f t="shared" si="1"/>
        <v>70367138</v>
      </c>
      <c r="Y47" s="31">
        <f t="shared" si="1"/>
        <v>-21952346</v>
      </c>
      <c r="Z47" s="32">
        <f>+IF(X47&lt;&gt;0,+(Y47/X47)*100,0)</f>
        <v>-31.196872039900214</v>
      </c>
      <c r="AA47" s="29">
        <f>SUM(AA34:AA46)</f>
        <v>144429657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9113729</v>
      </c>
      <c r="D48" s="39">
        <f t="shared" si="2"/>
        <v>0</v>
      </c>
      <c r="E48" s="40">
        <f t="shared" si="2"/>
        <v>179978</v>
      </c>
      <c r="F48" s="41">
        <f t="shared" si="2"/>
        <v>179978</v>
      </c>
      <c r="G48" s="41">
        <f t="shared" si="2"/>
        <v>4747353</v>
      </c>
      <c r="H48" s="41">
        <f t="shared" si="2"/>
        <v>1269737</v>
      </c>
      <c r="I48" s="41">
        <f t="shared" si="2"/>
        <v>57945</v>
      </c>
      <c r="J48" s="41">
        <f t="shared" si="2"/>
        <v>6075035</v>
      </c>
      <c r="K48" s="41">
        <f t="shared" si="2"/>
        <v>3788139</v>
      </c>
      <c r="L48" s="41">
        <f t="shared" si="2"/>
        <v>3636356</v>
      </c>
      <c r="M48" s="41">
        <f t="shared" si="2"/>
        <v>10944864</v>
      </c>
      <c r="N48" s="41">
        <f t="shared" si="2"/>
        <v>18369359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24444394</v>
      </c>
      <c r="X48" s="41">
        <f t="shared" si="2"/>
        <v>-624830</v>
      </c>
      <c r="Y48" s="41">
        <f t="shared" si="2"/>
        <v>25069224</v>
      </c>
      <c r="Z48" s="42">
        <f>+IF(X48&lt;&gt;0,+(Y48/X48)*100,0)</f>
        <v>-4012.1671494646544</v>
      </c>
      <c r="AA48" s="39">
        <f>+AA32-AA47</f>
        <v>179978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9113729</v>
      </c>
      <c r="D51" s="48">
        <f t="shared" si="3"/>
        <v>0</v>
      </c>
      <c r="E51" s="49">
        <f t="shared" si="3"/>
        <v>179978</v>
      </c>
      <c r="F51" s="50">
        <f t="shared" si="3"/>
        <v>179978</v>
      </c>
      <c r="G51" s="50">
        <f t="shared" si="3"/>
        <v>4747353</v>
      </c>
      <c r="H51" s="50">
        <f t="shared" si="3"/>
        <v>1269737</v>
      </c>
      <c r="I51" s="50">
        <f t="shared" si="3"/>
        <v>57945</v>
      </c>
      <c r="J51" s="50">
        <f t="shared" si="3"/>
        <v>6075035</v>
      </c>
      <c r="K51" s="50">
        <f t="shared" si="3"/>
        <v>3788139</v>
      </c>
      <c r="L51" s="50">
        <f t="shared" si="3"/>
        <v>3636356</v>
      </c>
      <c r="M51" s="50">
        <f t="shared" si="3"/>
        <v>10944864</v>
      </c>
      <c r="N51" s="50">
        <f t="shared" si="3"/>
        <v>18369359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24444394</v>
      </c>
      <c r="X51" s="50">
        <f t="shared" si="3"/>
        <v>-624830</v>
      </c>
      <c r="Y51" s="50">
        <f t="shared" si="3"/>
        <v>25069224</v>
      </c>
      <c r="Z51" s="51">
        <f>+IF(X51&lt;&gt;0,+(Y51/X51)*100,0)</f>
        <v>-4012.1671494646544</v>
      </c>
      <c r="AA51" s="48">
        <f>SUM(AA48:AA50)</f>
        <v>179978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9113729</v>
      </c>
      <c r="D53" s="54">
        <f>+D51-D52</f>
        <v>0</v>
      </c>
      <c r="E53" s="55">
        <f t="shared" si="4"/>
        <v>179978</v>
      </c>
      <c r="F53" s="56">
        <f t="shared" si="4"/>
        <v>179978</v>
      </c>
      <c r="G53" s="56">
        <f t="shared" si="4"/>
        <v>4747353</v>
      </c>
      <c r="H53" s="56">
        <f t="shared" si="4"/>
        <v>1269737</v>
      </c>
      <c r="I53" s="56">
        <f t="shared" si="4"/>
        <v>57945</v>
      </c>
      <c r="J53" s="56">
        <f t="shared" si="4"/>
        <v>6075035</v>
      </c>
      <c r="K53" s="56">
        <f t="shared" si="4"/>
        <v>3788139</v>
      </c>
      <c r="L53" s="56">
        <f t="shared" si="4"/>
        <v>3636356</v>
      </c>
      <c r="M53" s="56">
        <f t="shared" si="4"/>
        <v>10944864</v>
      </c>
      <c r="N53" s="56">
        <f t="shared" si="4"/>
        <v>18369359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24444394</v>
      </c>
      <c r="X53" s="56">
        <f t="shared" si="4"/>
        <v>-624830</v>
      </c>
      <c r="Y53" s="56">
        <f t="shared" si="4"/>
        <v>25069224</v>
      </c>
      <c r="Z53" s="57">
        <f>+IF(X53&lt;&gt;0,+(Y53/X53)*100,0)</f>
        <v>-4012.1671494646544</v>
      </c>
      <c r="AA53" s="54">
        <f>+AA51-AA52</f>
        <v>179978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9113729</v>
      </c>
      <c r="D56" s="48">
        <f>SUM(D53:D55)</f>
        <v>0</v>
      </c>
      <c r="E56" s="49">
        <f t="shared" si="5"/>
        <v>179978</v>
      </c>
      <c r="F56" s="50">
        <f t="shared" si="5"/>
        <v>179978</v>
      </c>
      <c r="G56" s="50">
        <f t="shared" si="5"/>
        <v>4747353</v>
      </c>
      <c r="H56" s="50">
        <f t="shared" si="5"/>
        <v>1269737</v>
      </c>
      <c r="I56" s="50">
        <f t="shared" si="5"/>
        <v>57945</v>
      </c>
      <c r="J56" s="50">
        <f t="shared" si="5"/>
        <v>6075035</v>
      </c>
      <c r="K56" s="50">
        <f t="shared" si="5"/>
        <v>3788139</v>
      </c>
      <c r="L56" s="50">
        <f t="shared" si="5"/>
        <v>3636356</v>
      </c>
      <c r="M56" s="50">
        <f t="shared" si="5"/>
        <v>10944864</v>
      </c>
      <c r="N56" s="50">
        <f t="shared" si="5"/>
        <v>18369359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24444394</v>
      </c>
      <c r="X56" s="50">
        <f t="shared" si="5"/>
        <v>-624830</v>
      </c>
      <c r="Y56" s="50">
        <f t="shared" si="5"/>
        <v>25069224</v>
      </c>
      <c r="Z56" s="51">
        <f>+IF(X56&lt;&gt;0,+(Y56/X56)*100,0)</f>
        <v>-4012.1671494646544</v>
      </c>
      <c r="AA56" s="48">
        <f>SUM(AA53:AA55)</f>
        <v>179978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9113729</v>
      </c>
      <c r="D59" s="65">
        <f>SUM(D56:D58)</f>
        <v>0</v>
      </c>
      <c r="E59" s="66">
        <f t="shared" si="6"/>
        <v>179978</v>
      </c>
      <c r="F59" s="67">
        <f t="shared" si="6"/>
        <v>179978</v>
      </c>
      <c r="G59" s="67">
        <f t="shared" si="6"/>
        <v>4747353</v>
      </c>
      <c r="H59" s="67">
        <f t="shared" si="6"/>
        <v>1269737</v>
      </c>
      <c r="I59" s="67">
        <f t="shared" si="6"/>
        <v>57945</v>
      </c>
      <c r="J59" s="67">
        <f t="shared" si="6"/>
        <v>6075035</v>
      </c>
      <c r="K59" s="67">
        <f t="shared" si="6"/>
        <v>3788139</v>
      </c>
      <c r="L59" s="67">
        <f t="shared" si="6"/>
        <v>3636356</v>
      </c>
      <c r="M59" s="67">
        <f t="shared" si="6"/>
        <v>10944864</v>
      </c>
      <c r="N59" s="67">
        <f t="shared" si="6"/>
        <v>18369359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24444394</v>
      </c>
      <c r="X59" s="67">
        <f t="shared" si="6"/>
        <v>-624830</v>
      </c>
      <c r="Y59" s="67">
        <f t="shared" si="6"/>
        <v>25069224</v>
      </c>
      <c r="Z59" s="68">
        <f>+IF(X59&lt;&gt;0,+(Y59/X59)*100,0)</f>
        <v>-4012.1671494646544</v>
      </c>
      <c r="AA59" s="65">
        <f>SUM(AA56:AA58)</f>
        <v>179978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45355999</v>
      </c>
      <c r="D7" s="20"/>
      <c r="E7" s="21">
        <v>53000000</v>
      </c>
      <c r="F7" s="22">
        <v>53000000</v>
      </c>
      <c r="G7" s="22">
        <v>4228629</v>
      </c>
      <c r="H7" s="22">
        <v>3589103</v>
      </c>
      <c r="I7" s="22">
        <v>3679036</v>
      </c>
      <c r="J7" s="22">
        <v>11496768</v>
      </c>
      <c r="K7" s="22">
        <v>3687320</v>
      </c>
      <c r="L7" s="22">
        <v>3198499</v>
      </c>
      <c r="M7" s="22">
        <v>3802552</v>
      </c>
      <c r="N7" s="22">
        <v>10688371</v>
      </c>
      <c r="O7" s="22"/>
      <c r="P7" s="22"/>
      <c r="Q7" s="22"/>
      <c r="R7" s="22"/>
      <c r="S7" s="22"/>
      <c r="T7" s="22"/>
      <c r="U7" s="22"/>
      <c r="V7" s="22"/>
      <c r="W7" s="22">
        <v>22185139</v>
      </c>
      <c r="X7" s="22">
        <v>26500002</v>
      </c>
      <c r="Y7" s="22">
        <v>-4314863</v>
      </c>
      <c r="Z7" s="23">
        <v>-16.28250065792448</v>
      </c>
      <c r="AA7" s="20">
        <v>53000000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5172</v>
      </c>
      <c r="F10" s="22">
        <v>5172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2586</v>
      </c>
      <c r="Y10" s="22">
        <v>-2586</v>
      </c>
      <c r="Z10" s="23">
        <v>-100</v>
      </c>
      <c r="AA10" s="20">
        <v>5172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10133361</v>
      </c>
      <c r="D13" s="20"/>
      <c r="E13" s="21">
        <v>10457784</v>
      </c>
      <c r="F13" s="22">
        <v>10457784</v>
      </c>
      <c r="G13" s="22">
        <v>1026892</v>
      </c>
      <c r="H13" s="22">
        <v>1040989</v>
      </c>
      <c r="I13" s="22">
        <v>1051596</v>
      </c>
      <c r="J13" s="22">
        <v>3119477</v>
      </c>
      <c r="K13" s="22">
        <v>1070058</v>
      </c>
      <c r="L13" s="22">
        <v>1082533</v>
      </c>
      <c r="M13" s="22">
        <v>1094928</v>
      </c>
      <c r="N13" s="22">
        <v>3247519</v>
      </c>
      <c r="O13" s="22"/>
      <c r="P13" s="22"/>
      <c r="Q13" s="22"/>
      <c r="R13" s="22"/>
      <c r="S13" s="22"/>
      <c r="T13" s="22"/>
      <c r="U13" s="22"/>
      <c r="V13" s="22"/>
      <c r="W13" s="22">
        <v>6366996</v>
      </c>
      <c r="X13" s="22">
        <v>5228892</v>
      </c>
      <c r="Y13" s="22">
        <v>1138104</v>
      </c>
      <c r="Z13" s="23">
        <v>21.765681907371579</v>
      </c>
      <c r="AA13" s="20">
        <v>10457784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4459904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>
        <v>91304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45652</v>
      </c>
      <c r="Y22" s="22">
        <v>-45652</v>
      </c>
      <c r="Z22" s="23">
        <v>-100</v>
      </c>
      <c r="AA22" s="20">
        <v>91304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608695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304346</v>
      </c>
      <c r="Y25" s="22">
        <v>-304346</v>
      </c>
      <c r="Z25" s="23">
        <v>-100</v>
      </c>
      <c r="AA25" s="20">
        <v>608695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671576</v>
      </c>
      <c r="D28" s="20"/>
      <c r="E28" s="21"/>
      <c r="F28" s="22"/>
      <c r="G28" s="22">
        <v>74019</v>
      </c>
      <c r="H28" s="22">
        <v>68741</v>
      </c>
      <c r="I28" s="22">
        <v>61979</v>
      </c>
      <c r="J28" s="22">
        <v>204739</v>
      </c>
      <c r="K28" s="22">
        <v>66315</v>
      </c>
      <c r="L28" s="22">
        <v>66315</v>
      </c>
      <c r="M28" s="22">
        <v>66466</v>
      </c>
      <c r="N28" s="22">
        <v>199096</v>
      </c>
      <c r="O28" s="22"/>
      <c r="P28" s="22"/>
      <c r="Q28" s="22"/>
      <c r="R28" s="22"/>
      <c r="S28" s="22"/>
      <c r="T28" s="22"/>
      <c r="U28" s="22"/>
      <c r="V28" s="22"/>
      <c r="W28" s="22">
        <v>403835</v>
      </c>
      <c r="X28" s="22"/>
      <c r="Y28" s="22">
        <v>403835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60620840</v>
      </c>
      <c r="D32" s="29">
        <f t="shared" ref="D32:Y32" si="0">SUM(D6:D31)</f>
        <v>0</v>
      </c>
      <c r="E32" s="30">
        <f t="shared" si="0"/>
        <v>63462956</v>
      </c>
      <c r="F32" s="31">
        <f t="shared" si="0"/>
        <v>64162955</v>
      </c>
      <c r="G32" s="31">
        <f t="shared" si="0"/>
        <v>5329540</v>
      </c>
      <c r="H32" s="31">
        <f t="shared" si="0"/>
        <v>4698833</v>
      </c>
      <c r="I32" s="31">
        <f t="shared" si="0"/>
        <v>4792611</v>
      </c>
      <c r="J32" s="31">
        <f t="shared" si="0"/>
        <v>14820984</v>
      </c>
      <c r="K32" s="31">
        <f t="shared" si="0"/>
        <v>4823693</v>
      </c>
      <c r="L32" s="31">
        <f t="shared" si="0"/>
        <v>4347347</v>
      </c>
      <c r="M32" s="31">
        <f t="shared" si="0"/>
        <v>4963946</v>
      </c>
      <c r="N32" s="31">
        <f t="shared" si="0"/>
        <v>14134986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28955970</v>
      </c>
      <c r="X32" s="31">
        <f t="shared" si="0"/>
        <v>32081478</v>
      </c>
      <c r="Y32" s="31">
        <f t="shared" si="0"/>
        <v>-3125508</v>
      </c>
      <c r="Z32" s="32">
        <f>+IF(X32&lt;&gt;0,+(Y32/X32)*100,0)</f>
        <v>-9.7424065063336549</v>
      </c>
      <c r="AA32" s="29">
        <f>SUM(AA6:AA31)</f>
        <v>64162955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10016056</v>
      </c>
      <c r="D34" s="20"/>
      <c r="E34" s="21">
        <v>11841451</v>
      </c>
      <c r="F34" s="22">
        <v>11841451</v>
      </c>
      <c r="G34" s="22">
        <v>901381</v>
      </c>
      <c r="H34" s="22">
        <v>868313</v>
      </c>
      <c r="I34" s="22">
        <v>903079</v>
      </c>
      <c r="J34" s="22">
        <v>2672773</v>
      </c>
      <c r="K34" s="22">
        <v>854747</v>
      </c>
      <c r="L34" s="22">
        <v>821646</v>
      </c>
      <c r="M34" s="22">
        <v>842487</v>
      </c>
      <c r="N34" s="22">
        <v>2518880</v>
      </c>
      <c r="O34" s="22"/>
      <c r="P34" s="22"/>
      <c r="Q34" s="22"/>
      <c r="R34" s="22"/>
      <c r="S34" s="22"/>
      <c r="T34" s="22"/>
      <c r="U34" s="22"/>
      <c r="V34" s="22"/>
      <c r="W34" s="22">
        <v>5191653</v>
      </c>
      <c r="X34" s="22">
        <v>5920734</v>
      </c>
      <c r="Y34" s="22">
        <v>-729081</v>
      </c>
      <c r="Z34" s="23">
        <v>-12.314030659036531</v>
      </c>
      <c r="AA34" s="20">
        <v>11841451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2800802</v>
      </c>
      <c r="D37" s="20"/>
      <c r="E37" s="21">
        <v>2717320</v>
      </c>
      <c r="F37" s="22">
        <v>3021667</v>
      </c>
      <c r="G37" s="22">
        <v>229536</v>
      </c>
      <c r="H37" s="22">
        <v>316383</v>
      </c>
      <c r="I37" s="22">
        <v>343593</v>
      </c>
      <c r="J37" s="22">
        <v>889512</v>
      </c>
      <c r="K37" s="22">
        <v>560826</v>
      </c>
      <c r="L37" s="22">
        <v>310126</v>
      </c>
      <c r="M37" s="22">
        <v>308009</v>
      </c>
      <c r="N37" s="22">
        <v>1178961</v>
      </c>
      <c r="O37" s="22"/>
      <c r="P37" s="22"/>
      <c r="Q37" s="22"/>
      <c r="R37" s="22"/>
      <c r="S37" s="22"/>
      <c r="T37" s="22"/>
      <c r="U37" s="22"/>
      <c r="V37" s="22"/>
      <c r="W37" s="22">
        <v>2068473</v>
      </c>
      <c r="X37" s="22">
        <v>1510836</v>
      </c>
      <c r="Y37" s="22">
        <v>557637</v>
      </c>
      <c r="Z37" s="23">
        <v>36.909168169146092</v>
      </c>
      <c r="AA37" s="20">
        <v>3021667</v>
      </c>
    </row>
    <row r="38" spans="1:27" ht="13.5" x14ac:dyDescent="0.25">
      <c r="A38" s="19" t="s">
        <v>64</v>
      </c>
      <c r="B38" s="15" t="s">
        <v>32</v>
      </c>
      <c r="C38" s="20">
        <v>24601381</v>
      </c>
      <c r="D38" s="20"/>
      <c r="E38" s="21">
        <v>18881860</v>
      </c>
      <c r="F38" s="22">
        <v>18881860</v>
      </c>
      <c r="G38" s="22"/>
      <c r="H38" s="22"/>
      <c r="I38" s="22"/>
      <c r="J38" s="22"/>
      <c r="K38" s="22"/>
      <c r="L38" s="22"/>
      <c r="M38" s="22">
        <v>7923402</v>
      </c>
      <c r="N38" s="22">
        <v>7923402</v>
      </c>
      <c r="O38" s="22"/>
      <c r="P38" s="22"/>
      <c r="Q38" s="22"/>
      <c r="R38" s="22"/>
      <c r="S38" s="22"/>
      <c r="T38" s="22"/>
      <c r="U38" s="22"/>
      <c r="V38" s="22"/>
      <c r="W38" s="22">
        <v>7923402</v>
      </c>
      <c r="X38" s="22">
        <v>9440928</v>
      </c>
      <c r="Y38" s="22">
        <v>-1517526</v>
      </c>
      <c r="Z38" s="23">
        <v>-16.073907141331869</v>
      </c>
      <c r="AA38" s="20">
        <v>18881860</v>
      </c>
    </row>
    <row r="39" spans="1:27" ht="13.5" x14ac:dyDescent="0.25">
      <c r="A39" s="19" t="s">
        <v>65</v>
      </c>
      <c r="B39" s="15" t="s">
        <v>32</v>
      </c>
      <c r="C39" s="20">
        <v>6343569</v>
      </c>
      <c r="D39" s="20"/>
      <c r="E39" s="21">
        <v>6115542</v>
      </c>
      <c r="F39" s="22">
        <v>6115542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3057762</v>
      </c>
      <c r="Y39" s="22">
        <v>-3057762</v>
      </c>
      <c r="Z39" s="23">
        <v>-100</v>
      </c>
      <c r="AA39" s="20">
        <v>6115542</v>
      </c>
    </row>
    <row r="40" spans="1:27" ht="13.5" x14ac:dyDescent="0.25">
      <c r="A40" s="19" t="s">
        <v>40</v>
      </c>
      <c r="B40" s="15" t="s">
        <v>32</v>
      </c>
      <c r="C40" s="20">
        <v>8665</v>
      </c>
      <c r="D40" s="20"/>
      <c r="E40" s="21">
        <v>81267</v>
      </c>
      <c r="F40" s="22">
        <v>81267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40632</v>
      </c>
      <c r="Y40" s="22">
        <v>-40632</v>
      </c>
      <c r="Z40" s="23">
        <v>-100</v>
      </c>
      <c r="AA40" s="20">
        <v>81267</v>
      </c>
    </row>
    <row r="41" spans="1:27" ht="13.5" x14ac:dyDescent="0.25">
      <c r="A41" s="19" t="s">
        <v>66</v>
      </c>
      <c r="B41" s="15" t="s">
        <v>32</v>
      </c>
      <c r="C41" s="20">
        <v>9482671</v>
      </c>
      <c r="D41" s="20"/>
      <c r="E41" s="21">
        <v>7551675</v>
      </c>
      <c r="F41" s="22">
        <v>7856022</v>
      </c>
      <c r="G41" s="22">
        <v>89831</v>
      </c>
      <c r="H41" s="22">
        <v>873558</v>
      </c>
      <c r="I41" s="22">
        <v>1052569</v>
      </c>
      <c r="J41" s="22">
        <v>2015958</v>
      </c>
      <c r="K41" s="22">
        <v>1027959</v>
      </c>
      <c r="L41" s="22">
        <v>294220</v>
      </c>
      <c r="M41" s="22">
        <v>1096042</v>
      </c>
      <c r="N41" s="22">
        <v>2418221</v>
      </c>
      <c r="O41" s="22"/>
      <c r="P41" s="22"/>
      <c r="Q41" s="22"/>
      <c r="R41" s="22"/>
      <c r="S41" s="22"/>
      <c r="T41" s="22"/>
      <c r="U41" s="22"/>
      <c r="V41" s="22"/>
      <c r="W41" s="22">
        <v>4434179</v>
      </c>
      <c r="X41" s="22">
        <v>3928002</v>
      </c>
      <c r="Y41" s="22">
        <v>506177</v>
      </c>
      <c r="Z41" s="23">
        <v>12.886373275777355</v>
      </c>
      <c r="AA41" s="20">
        <v>7856022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399491</v>
      </c>
      <c r="D43" s="20"/>
      <c r="E43" s="21"/>
      <c r="F43" s="22"/>
      <c r="G43" s="22">
        <v>388</v>
      </c>
      <c r="H43" s="22">
        <v>2903</v>
      </c>
      <c r="I43" s="22">
        <v>517</v>
      </c>
      <c r="J43" s="22">
        <v>3808</v>
      </c>
      <c r="K43" s="22">
        <v>22788</v>
      </c>
      <c r="L43" s="22">
        <v>5307</v>
      </c>
      <c r="M43" s="22">
        <v>1434</v>
      </c>
      <c r="N43" s="22">
        <v>29529</v>
      </c>
      <c r="O43" s="22"/>
      <c r="P43" s="22"/>
      <c r="Q43" s="22"/>
      <c r="R43" s="22"/>
      <c r="S43" s="22"/>
      <c r="T43" s="22"/>
      <c r="U43" s="22"/>
      <c r="V43" s="22"/>
      <c r="W43" s="22">
        <v>33337</v>
      </c>
      <c r="X43" s="22"/>
      <c r="Y43" s="22">
        <v>33337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-394231</v>
      </c>
      <c r="D44" s="20"/>
      <c r="E44" s="21">
        <v>3835381</v>
      </c>
      <c r="F44" s="22">
        <v>3835381</v>
      </c>
      <c r="G44" s="22">
        <v>1678647</v>
      </c>
      <c r="H44" s="22">
        <v>263588</v>
      </c>
      <c r="I44" s="22">
        <v>294966</v>
      </c>
      <c r="J44" s="22">
        <v>2237201</v>
      </c>
      <c r="K44" s="22">
        <v>203396</v>
      </c>
      <c r="L44" s="22">
        <v>138606</v>
      </c>
      <c r="M44" s="22">
        <v>87876</v>
      </c>
      <c r="N44" s="22">
        <v>429878</v>
      </c>
      <c r="O44" s="22"/>
      <c r="P44" s="22"/>
      <c r="Q44" s="22"/>
      <c r="R44" s="22"/>
      <c r="S44" s="22"/>
      <c r="T44" s="22"/>
      <c r="U44" s="22"/>
      <c r="V44" s="22"/>
      <c r="W44" s="22">
        <v>2667079</v>
      </c>
      <c r="X44" s="22">
        <v>1917690</v>
      </c>
      <c r="Y44" s="22">
        <v>749389</v>
      </c>
      <c r="Z44" s="23">
        <v>39.077692432040635</v>
      </c>
      <c r="AA44" s="20">
        <v>3835381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53258404</v>
      </c>
      <c r="D47" s="29">
        <f t="shared" ref="D47:Y47" si="1">SUM(D34:D46)</f>
        <v>0</v>
      </c>
      <c r="E47" s="30">
        <f t="shared" si="1"/>
        <v>51024496</v>
      </c>
      <c r="F47" s="31">
        <f t="shared" si="1"/>
        <v>51633190</v>
      </c>
      <c r="G47" s="31">
        <f t="shared" si="1"/>
        <v>2899783</v>
      </c>
      <c r="H47" s="31">
        <f t="shared" si="1"/>
        <v>2324745</v>
      </c>
      <c r="I47" s="31">
        <f t="shared" si="1"/>
        <v>2594724</v>
      </c>
      <c r="J47" s="31">
        <f t="shared" si="1"/>
        <v>7819252</v>
      </c>
      <c r="K47" s="31">
        <f t="shared" si="1"/>
        <v>2669716</v>
      </c>
      <c r="L47" s="31">
        <f t="shared" si="1"/>
        <v>1569905</v>
      </c>
      <c r="M47" s="31">
        <f t="shared" si="1"/>
        <v>10259250</v>
      </c>
      <c r="N47" s="31">
        <f t="shared" si="1"/>
        <v>14498871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22318123</v>
      </c>
      <c r="X47" s="31">
        <f t="shared" si="1"/>
        <v>25816584</v>
      </c>
      <c r="Y47" s="31">
        <f t="shared" si="1"/>
        <v>-3498461</v>
      </c>
      <c r="Z47" s="32">
        <f>+IF(X47&lt;&gt;0,+(Y47/X47)*100,0)</f>
        <v>-13.551215761155696</v>
      </c>
      <c r="AA47" s="29">
        <f>SUM(AA34:AA46)</f>
        <v>51633190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7362436</v>
      </c>
      <c r="D48" s="39">
        <f t="shared" si="2"/>
        <v>0</v>
      </c>
      <c r="E48" s="40">
        <f t="shared" si="2"/>
        <v>12438460</v>
      </c>
      <c r="F48" s="41">
        <f t="shared" si="2"/>
        <v>12529765</v>
      </c>
      <c r="G48" s="41">
        <f t="shared" si="2"/>
        <v>2429757</v>
      </c>
      <c r="H48" s="41">
        <f t="shared" si="2"/>
        <v>2374088</v>
      </c>
      <c r="I48" s="41">
        <f t="shared" si="2"/>
        <v>2197887</v>
      </c>
      <c r="J48" s="41">
        <f t="shared" si="2"/>
        <v>7001732</v>
      </c>
      <c r="K48" s="41">
        <f t="shared" si="2"/>
        <v>2153977</v>
      </c>
      <c r="L48" s="41">
        <f t="shared" si="2"/>
        <v>2777442</v>
      </c>
      <c r="M48" s="41">
        <f t="shared" si="2"/>
        <v>-5295304</v>
      </c>
      <c r="N48" s="41">
        <f t="shared" si="2"/>
        <v>-363885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6637847</v>
      </c>
      <c r="X48" s="41">
        <f t="shared" si="2"/>
        <v>6264894</v>
      </c>
      <c r="Y48" s="41">
        <f t="shared" si="2"/>
        <v>372953</v>
      </c>
      <c r="Z48" s="42">
        <f>+IF(X48&lt;&gt;0,+(Y48/X48)*100,0)</f>
        <v>5.9530616160464964</v>
      </c>
      <c r="AA48" s="39">
        <f>+AA32-AA47</f>
        <v>12529765</v>
      </c>
    </row>
    <row r="49" spans="1:27" ht="25.5" x14ac:dyDescent="0.25">
      <c r="A49" s="43" t="s">
        <v>74</v>
      </c>
      <c r="B49" s="15" t="s">
        <v>32</v>
      </c>
      <c r="C49" s="20">
        <v>14874735</v>
      </c>
      <c r="D49" s="20"/>
      <c r="E49" s="21"/>
      <c r="F49" s="22">
        <v>3170599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1585298</v>
      </c>
      <c r="Y49" s="22">
        <v>-1585298</v>
      </c>
      <c r="Z49" s="23">
        <v>-100</v>
      </c>
      <c r="AA49" s="20">
        <v>3170599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22237171</v>
      </c>
      <c r="D51" s="48">
        <f t="shared" si="3"/>
        <v>0</v>
      </c>
      <c r="E51" s="49">
        <f t="shared" si="3"/>
        <v>12438460</v>
      </c>
      <c r="F51" s="50">
        <f t="shared" si="3"/>
        <v>15700364</v>
      </c>
      <c r="G51" s="50">
        <f t="shared" si="3"/>
        <v>2429757</v>
      </c>
      <c r="H51" s="50">
        <f t="shared" si="3"/>
        <v>2374088</v>
      </c>
      <c r="I51" s="50">
        <f t="shared" si="3"/>
        <v>2197887</v>
      </c>
      <c r="J51" s="50">
        <f t="shared" si="3"/>
        <v>7001732</v>
      </c>
      <c r="K51" s="50">
        <f t="shared" si="3"/>
        <v>2153977</v>
      </c>
      <c r="L51" s="50">
        <f t="shared" si="3"/>
        <v>2777442</v>
      </c>
      <c r="M51" s="50">
        <f t="shared" si="3"/>
        <v>-5295304</v>
      </c>
      <c r="N51" s="50">
        <f t="shared" si="3"/>
        <v>-363885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6637847</v>
      </c>
      <c r="X51" s="50">
        <f t="shared" si="3"/>
        <v>7850192</v>
      </c>
      <c r="Y51" s="50">
        <f t="shared" si="3"/>
        <v>-1212345</v>
      </c>
      <c r="Z51" s="51">
        <f>+IF(X51&lt;&gt;0,+(Y51/X51)*100,0)</f>
        <v>-15.443507623762578</v>
      </c>
      <c r="AA51" s="48">
        <f>SUM(AA48:AA50)</f>
        <v>15700364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22237171</v>
      </c>
      <c r="D53" s="54">
        <f>+D51-D52</f>
        <v>0</v>
      </c>
      <c r="E53" s="55">
        <f t="shared" si="4"/>
        <v>12438460</v>
      </c>
      <c r="F53" s="56">
        <f t="shared" si="4"/>
        <v>15700364</v>
      </c>
      <c r="G53" s="56">
        <f t="shared" si="4"/>
        <v>2429757</v>
      </c>
      <c r="H53" s="56">
        <f t="shared" si="4"/>
        <v>2374088</v>
      </c>
      <c r="I53" s="56">
        <f t="shared" si="4"/>
        <v>2197887</v>
      </c>
      <c r="J53" s="56">
        <f t="shared" si="4"/>
        <v>7001732</v>
      </c>
      <c r="K53" s="56">
        <f t="shared" si="4"/>
        <v>2153977</v>
      </c>
      <c r="L53" s="56">
        <f t="shared" si="4"/>
        <v>2777442</v>
      </c>
      <c r="M53" s="56">
        <f t="shared" si="4"/>
        <v>-5295304</v>
      </c>
      <c r="N53" s="56">
        <f t="shared" si="4"/>
        <v>-363885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6637847</v>
      </c>
      <c r="X53" s="56">
        <f t="shared" si="4"/>
        <v>7850192</v>
      </c>
      <c r="Y53" s="56">
        <f t="shared" si="4"/>
        <v>-1212345</v>
      </c>
      <c r="Z53" s="57">
        <f>+IF(X53&lt;&gt;0,+(Y53/X53)*100,0)</f>
        <v>-15.443507623762578</v>
      </c>
      <c r="AA53" s="54">
        <f>+AA51-AA52</f>
        <v>15700364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22237171</v>
      </c>
      <c r="D56" s="48">
        <f>SUM(D53:D55)</f>
        <v>0</v>
      </c>
      <c r="E56" s="49">
        <f t="shared" si="5"/>
        <v>12438460</v>
      </c>
      <c r="F56" s="50">
        <f t="shared" si="5"/>
        <v>15700364</v>
      </c>
      <c r="G56" s="50">
        <f t="shared" si="5"/>
        <v>2429757</v>
      </c>
      <c r="H56" s="50">
        <f t="shared" si="5"/>
        <v>2374088</v>
      </c>
      <c r="I56" s="50">
        <f t="shared" si="5"/>
        <v>2197887</v>
      </c>
      <c r="J56" s="50">
        <f t="shared" si="5"/>
        <v>7001732</v>
      </c>
      <c r="K56" s="50">
        <f t="shared" si="5"/>
        <v>2153977</v>
      </c>
      <c r="L56" s="50">
        <f t="shared" si="5"/>
        <v>2777442</v>
      </c>
      <c r="M56" s="50">
        <f t="shared" si="5"/>
        <v>-5295304</v>
      </c>
      <c r="N56" s="50">
        <f t="shared" si="5"/>
        <v>-363885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6637847</v>
      </c>
      <c r="X56" s="50">
        <f t="shared" si="5"/>
        <v>7850192</v>
      </c>
      <c r="Y56" s="50">
        <f t="shared" si="5"/>
        <v>-1212345</v>
      </c>
      <c r="Z56" s="51">
        <f>+IF(X56&lt;&gt;0,+(Y56/X56)*100,0)</f>
        <v>-15.443507623762578</v>
      </c>
      <c r="AA56" s="48">
        <f>SUM(AA53:AA55)</f>
        <v>15700364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22237171</v>
      </c>
      <c r="D59" s="65">
        <f>SUM(D56:D58)</f>
        <v>0</v>
      </c>
      <c r="E59" s="66">
        <f t="shared" si="6"/>
        <v>12438460</v>
      </c>
      <c r="F59" s="67">
        <f t="shared" si="6"/>
        <v>15700364</v>
      </c>
      <c r="G59" s="67">
        <f t="shared" si="6"/>
        <v>2429757</v>
      </c>
      <c r="H59" s="67">
        <f t="shared" si="6"/>
        <v>2374088</v>
      </c>
      <c r="I59" s="67">
        <f t="shared" si="6"/>
        <v>2197887</v>
      </c>
      <c r="J59" s="67">
        <f t="shared" si="6"/>
        <v>7001732</v>
      </c>
      <c r="K59" s="67">
        <f t="shared" si="6"/>
        <v>2153977</v>
      </c>
      <c r="L59" s="67">
        <f t="shared" si="6"/>
        <v>2777442</v>
      </c>
      <c r="M59" s="67">
        <f t="shared" si="6"/>
        <v>-5295304</v>
      </c>
      <c r="N59" s="67">
        <f t="shared" si="6"/>
        <v>-363885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6637847</v>
      </c>
      <c r="X59" s="67">
        <f t="shared" si="6"/>
        <v>7850192</v>
      </c>
      <c r="Y59" s="67">
        <f t="shared" si="6"/>
        <v>-1212345</v>
      </c>
      <c r="Z59" s="68">
        <f>+IF(X59&lt;&gt;0,+(Y59/X59)*100,0)</f>
        <v>-15.443507623762578</v>
      </c>
      <c r="AA59" s="65">
        <f>SUM(AA56:AA58)</f>
        <v>15700364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195382667</v>
      </c>
      <c r="D7" s="20"/>
      <c r="E7" s="21">
        <v>215254040</v>
      </c>
      <c r="F7" s="22">
        <v>215254040</v>
      </c>
      <c r="G7" s="22">
        <v>14139416</v>
      </c>
      <c r="H7" s="22">
        <v>14050361</v>
      </c>
      <c r="I7" s="22">
        <v>15405556</v>
      </c>
      <c r="J7" s="22">
        <v>43595333</v>
      </c>
      <c r="K7" s="22">
        <v>13931497</v>
      </c>
      <c r="L7" s="22">
        <v>17882522</v>
      </c>
      <c r="M7" s="22">
        <v>22907430</v>
      </c>
      <c r="N7" s="22">
        <v>54721449</v>
      </c>
      <c r="O7" s="22"/>
      <c r="P7" s="22"/>
      <c r="Q7" s="22"/>
      <c r="R7" s="22"/>
      <c r="S7" s="22"/>
      <c r="T7" s="22"/>
      <c r="U7" s="22"/>
      <c r="V7" s="22"/>
      <c r="W7" s="22">
        <v>98316782</v>
      </c>
      <c r="X7" s="22">
        <v>94598676</v>
      </c>
      <c r="Y7" s="22">
        <v>3718106</v>
      </c>
      <c r="Z7" s="23">
        <v>3.9303996178551168</v>
      </c>
      <c r="AA7" s="20">
        <v>215254040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4288753</v>
      </c>
      <c r="D13" s="20"/>
      <c r="E13" s="21">
        <v>2999335</v>
      </c>
      <c r="F13" s="22">
        <v>2999335</v>
      </c>
      <c r="G13" s="22">
        <v>525495</v>
      </c>
      <c r="H13" s="22">
        <v>397245</v>
      </c>
      <c r="I13" s="22">
        <v>493161</v>
      </c>
      <c r="J13" s="22">
        <v>1415901</v>
      </c>
      <c r="K13" s="22">
        <v>500551</v>
      </c>
      <c r="L13" s="22">
        <v>505569</v>
      </c>
      <c r="M13" s="22">
        <v>525986</v>
      </c>
      <c r="N13" s="22">
        <v>1532106</v>
      </c>
      <c r="O13" s="22"/>
      <c r="P13" s="22"/>
      <c r="Q13" s="22"/>
      <c r="R13" s="22"/>
      <c r="S13" s="22"/>
      <c r="T13" s="22"/>
      <c r="U13" s="22"/>
      <c r="V13" s="22"/>
      <c r="W13" s="22">
        <v>2948007</v>
      </c>
      <c r="X13" s="22">
        <v>1978517</v>
      </c>
      <c r="Y13" s="22">
        <v>969490</v>
      </c>
      <c r="Z13" s="23">
        <v>49.000842550253552</v>
      </c>
      <c r="AA13" s="20">
        <v>2999335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475</v>
      </c>
      <c r="J18" s="22">
        <v>475</v>
      </c>
      <c r="K18" s="22">
        <v>475</v>
      </c>
      <c r="L18" s="22">
        <v>40</v>
      </c>
      <c r="M18" s="22">
        <v>325</v>
      </c>
      <c r="N18" s="22">
        <v>840</v>
      </c>
      <c r="O18" s="22"/>
      <c r="P18" s="22"/>
      <c r="Q18" s="22"/>
      <c r="R18" s="22"/>
      <c r="S18" s="22"/>
      <c r="T18" s="22"/>
      <c r="U18" s="22"/>
      <c r="V18" s="22"/>
      <c r="W18" s="22">
        <v>1315</v>
      </c>
      <c r="X18" s="22">
        <v>2634</v>
      </c>
      <c r="Y18" s="22">
        <v>-1319</v>
      </c>
      <c r="Z18" s="23">
        <v>-50.075930144267275</v>
      </c>
      <c r="AA18" s="20">
        <v>5265</v>
      </c>
    </row>
    <row r="19" spans="1:27" ht="13.5" x14ac:dyDescent="0.25">
      <c r="A19" s="19" t="s">
        <v>47</v>
      </c>
      <c r="B19" s="15" t="s">
        <v>32</v>
      </c>
      <c r="C19" s="20">
        <v>2557555</v>
      </c>
      <c r="D19" s="20"/>
      <c r="E19" s="21">
        <v>663767</v>
      </c>
      <c r="F19" s="22">
        <v>663767</v>
      </c>
      <c r="G19" s="22">
        <v>1898</v>
      </c>
      <c r="H19" s="22">
        <v>57289</v>
      </c>
      <c r="I19" s="22">
        <v>14808</v>
      </c>
      <c r="J19" s="22">
        <v>73995</v>
      </c>
      <c r="K19" s="22">
        <v>6180</v>
      </c>
      <c r="L19" s="22">
        <v>6202</v>
      </c>
      <c r="M19" s="22">
        <v>9562</v>
      </c>
      <c r="N19" s="22">
        <v>21944</v>
      </c>
      <c r="O19" s="22"/>
      <c r="P19" s="22"/>
      <c r="Q19" s="22"/>
      <c r="R19" s="22"/>
      <c r="S19" s="22"/>
      <c r="T19" s="22"/>
      <c r="U19" s="22"/>
      <c r="V19" s="22"/>
      <c r="W19" s="22">
        <v>95939</v>
      </c>
      <c r="X19" s="22">
        <v>368200</v>
      </c>
      <c r="Y19" s="22">
        <v>-272261</v>
      </c>
      <c r="Z19" s="23">
        <v>-73.943780554046711</v>
      </c>
      <c r="AA19" s="20">
        <v>663767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9593073</v>
      </c>
      <c r="D25" s="20"/>
      <c r="E25" s="21">
        <v>19742453</v>
      </c>
      <c r="F25" s="22">
        <v>19742453</v>
      </c>
      <c r="G25" s="22">
        <v>9268492</v>
      </c>
      <c r="H25" s="22"/>
      <c r="I25" s="22"/>
      <c r="J25" s="22">
        <v>9268492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9268492</v>
      </c>
      <c r="X25" s="22">
        <v>18718382</v>
      </c>
      <c r="Y25" s="22">
        <v>-9449890</v>
      </c>
      <c r="Z25" s="23">
        <v>-50.484545085146785</v>
      </c>
      <c r="AA25" s="20">
        <v>19742453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-1640466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210186382</v>
      </c>
      <c r="D32" s="29">
        <f t="shared" ref="D32:Y32" si="0">SUM(D6:D31)</f>
        <v>0</v>
      </c>
      <c r="E32" s="30">
        <f t="shared" si="0"/>
        <v>238664860</v>
      </c>
      <c r="F32" s="31">
        <f t="shared" si="0"/>
        <v>238664860</v>
      </c>
      <c r="G32" s="31">
        <f t="shared" si="0"/>
        <v>23935301</v>
      </c>
      <c r="H32" s="31">
        <f t="shared" si="0"/>
        <v>14505085</v>
      </c>
      <c r="I32" s="31">
        <f t="shared" si="0"/>
        <v>15913810</v>
      </c>
      <c r="J32" s="31">
        <f t="shared" si="0"/>
        <v>54354196</v>
      </c>
      <c r="K32" s="31">
        <f t="shared" si="0"/>
        <v>14438703</v>
      </c>
      <c r="L32" s="31">
        <f t="shared" si="0"/>
        <v>18394333</v>
      </c>
      <c r="M32" s="31">
        <f t="shared" si="0"/>
        <v>23443303</v>
      </c>
      <c r="N32" s="31">
        <f t="shared" si="0"/>
        <v>56276339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110630535</v>
      </c>
      <c r="X32" s="31">
        <f t="shared" si="0"/>
        <v>115666409</v>
      </c>
      <c r="Y32" s="31">
        <f t="shared" si="0"/>
        <v>-5035874</v>
      </c>
      <c r="Z32" s="32">
        <f>+IF(X32&lt;&gt;0,+(Y32/X32)*100,0)</f>
        <v>-4.3537912549874349</v>
      </c>
      <c r="AA32" s="29">
        <f>SUM(AA6:AA31)</f>
        <v>238664860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26044808</v>
      </c>
      <c r="D34" s="20"/>
      <c r="E34" s="21">
        <v>32161919</v>
      </c>
      <c r="F34" s="22">
        <v>32161919</v>
      </c>
      <c r="G34" s="22">
        <v>2006036</v>
      </c>
      <c r="H34" s="22">
        <v>2645979</v>
      </c>
      <c r="I34" s="22">
        <v>2333020</v>
      </c>
      <c r="J34" s="22">
        <v>6985035</v>
      </c>
      <c r="K34" s="22">
        <v>2749405</v>
      </c>
      <c r="L34" s="22">
        <v>3846241</v>
      </c>
      <c r="M34" s="22">
        <v>2713224</v>
      </c>
      <c r="N34" s="22">
        <v>9308870</v>
      </c>
      <c r="O34" s="22"/>
      <c r="P34" s="22"/>
      <c r="Q34" s="22"/>
      <c r="R34" s="22"/>
      <c r="S34" s="22"/>
      <c r="T34" s="22"/>
      <c r="U34" s="22"/>
      <c r="V34" s="22"/>
      <c r="W34" s="22">
        <v>16293905</v>
      </c>
      <c r="X34" s="22">
        <v>16880952</v>
      </c>
      <c r="Y34" s="22">
        <v>-587047</v>
      </c>
      <c r="Z34" s="23">
        <v>-3.4775704592963717</v>
      </c>
      <c r="AA34" s="20">
        <v>32161919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31176689</v>
      </c>
      <c r="D37" s="20"/>
      <c r="E37" s="21">
        <v>36213356</v>
      </c>
      <c r="F37" s="22">
        <v>37213356</v>
      </c>
      <c r="G37" s="22">
        <v>50879</v>
      </c>
      <c r="H37" s="22">
        <v>923080</v>
      </c>
      <c r="I37" s="22">
        <v>92204</v>
      </c>
      <c r="J37" s="22">
        <v>1066163</v>
      </c>
      <c r="K37" s="22">
        <v>1564703</v>
      </c>
      <c r="L37" s="22">
        <v>920500</v>
      </c>
      <c r="M37" s="22">
        <v>910632</v>
      </c>
      <c r="N37" s="22">
        <v>3395835</v>
      </c>
      <c r="O37" s="22"/>
      <c r="P37" s="22"/>
      <c r="Q37" s="22"/>
      <c r="R37" s="22"/>
      <c r="S37" s="22"/>
      <c r="T37" s="22"/>
      <c r="U37" s="22"/>
      <c r="V37" s="22"/>
      <c r="W37" s="22">
        <v>4461998</v>
      </c>
      <c r="X37" s="22">
        <v>9190536</v>
      </c>
      <c r="Y37" s="22">
        <v>-4728538</v>
      </c>
      <c r="Z37" s="23">
        <v>-51.450078646120311</v>
      </c>
      <c r="AA37" s="20">
        <v>37213356</v>
      </c>
    </row>
    <row r="38" spans="1:27" ht="13.5" x14ac:dyDescent="0.25">
      <c r="A38" s="19" t="s">
        <v>64</v>
      </c>
      <c r="B38" s="15" t="s">
        <v>32</v>
      </c>
      <c r="C38" s="20">
        <v>20478457</v>
      </c>
      <c r="D38" s="20"/>
      <c r="E38" s="21">
        <v>15851085</v>
      </c>
      <c r="F38" s="22">
        <v>15851085</v>
      </c>
      <c r="G38" s="22">
        <v>1320924</v>
      </c>
      <c r="H38" s="22">
        <v>1320924</v>
      </c>
      <c r="I38" s="22">
        <v>1320924</v>
      </c>
      <c r="J38" s="22">
        <v>3962772</v>
      </c>
      <c r="K38" s="22">
        <v>1320924</v>
      </c>
      <c r="L38" s="22">
        <v>1320924</v>
      </c>
      <c r="M38" s="22">
        <v>1320924</v>
      </c>
      <c r="N38" s="22">
        <v>3962772</v>
      </c>
      <c r="O38" s="22"/>
      <c r="P38" s="22"/>
      <c r="Q38" s="22"/>
      <c r="R38" s="22"/>
      <c r="S38" s="22"/>
      <c r="T38" s="22"/>
      <c r="U38" s="22"/>
      <c r="V38" s="22"/>
      <c r="W38" s="22">
        <v>7925544</v>
      </c>
      <c r="X38" s="22">
        <v>7925544</v>
      </c>
      <c r="Y38" s="22"/>
      <c r="Z38" s="23"/>
      <c r="AA38" s="20">
        <v>15851085</v>
      </c>
    </row>
    <row r="39" spans="1:27" ht="13.5" x14ac:dyDescent="0.25">
      <c r="A39" s="19" t="s">
        <v>65</v>
      </c>
      <c r="B39" s="15" t="s">
        <v>32</v>
      </c>
      <c r="C39" s="20">
        <v>29696861</v>
      </c>
      <c r="D39" s="20"/>
      <c r="E39" s="21">
        <v>39816304</v>
      </c>
      <c r="F39" s="22">
        <v>39816304</v>
      </c>
      <c r="G39" s="22"/>
      <c r="H39" s="22"/>
      <c r="I39" s="22"/>
      <c r="J39" s="22"/>
      <c r="K39" s="22"/>
      <c r="L39" s="22"/>
      <c r="M39" s="22">
        <v>19841688</v>
      </c>
      <c r="N39" s="22">
        <v>19841688</v>
      </c>
      <c r="O39" s="22"/>
      <c r="P39" s="22"/>
      <c r="Q39" s="22"/>
      <c r="R39" s="22"/>
      <c r="S39" s="22"/>
      <c r="T39" s="22"/>
      <c r="U39" s="22"/>
      <c r="V39" s="22"/>
      <c r="W39" s="22">
        <v>19841688</v>
      </c>
      <c r="X39" s="22">
        <v>19908161</v>
      </c>
      <c r="Y39" s="22">
        <v>-66473</v>
      </c>
      <c r="Z39" s="23">
        <v>-0.33389824404172741</v>
      </c>
      <c r="AA39" s="20">
        <v>39816304</v>
      </c>
    </row>
    <row r="40" spans="1:27" ht="13.5" x14ac:dyDescent="0.25">
      <c r="A40" s="19" t="s">
        <v>40</v>
      </c>
      <c r="B40" s="15" t="s">
        <v>32</v>
      </c>
      <c r="C40" s="20">
        <v>10454365</v>
      </c>
      <c r="D40" s="20"/>
      <c r="E40" s="21">
        <v>9898612</v>
      </c>
      <c r="F40" s="22">
        <v>9898612</v>
      </c>
      <c r="G40" s="22"/>
      <c r="H40" s="22"/>
      <c r="I40" s="22"/>
      <c r="J40" s="22"/>
      <c r="K40" s="22"/>
      <c r="L40" s="22"/>
      <c r="M40" s="22">
        <v>4949306</v>
      </c>
      <c r="N40" s="22">
        <v>4949306</v>
      </c>
      <c r="O40" s="22"/>
      <c r="P40" s="22"/>
      <c r="Q40" s="22"/>
      <c r="R40" s="22"/>
      <c r="S40" s="22"/>
      <c r="T40" s="22"/>
      <c r="U40" s="22"/>
      <c r="V40" s="22"/>
      <c r="W40" s="22">
        <v>4949306</v>
      </c>
      <c r="X40" s="22">
        <v>4949306</v>
      </c>
      <c r="Y40" s="22"/>
      <c r="Z40" s="23"/>
      <c r="AA40" s="20">
        <v>9898612</v>
      </c>
    </row>
    <row r="41" spans="1:27" ht="13.5" x14ac:dyDescent="0.25">
      <c r="A41" s="19" t="s">
        <v>66</v>
      </c>
      <c r="B41" s="15" t="s">
        <v>32</v>
      </c>
      <c r="C41" s="20">
        <v>8079180</v>
      </c>
      <c r="D41" s="20"/>
      <c r="E41" s="21">
        <v>10097718</v>
      </c>
      <c r="F41" s="22">
        <v>11097718</v>
      </c>
      <c r="G41" s="22">
        <v>25934</v>
      </c>
      <c r="H41" s="22">
        <v>433711</v>
      </c>
      <c r="I41" s="22">
        <v>291647</v>
      </c>
      <c r="J41" s="22">
        <v>751292</v>
      </c>
      <c r="K41" s="22">
        <v>1368791</v>
      </c>
      <c r="L41" s="22">
        <v>567047</v>
      </c>
      <c r="M41" s="22">
        <v>429174</v>
      </c>
      <c r="N41" s="22">
        <v>2365012</v>
      </c>
      <c r="O41" s="22"/>
      <c r="P41" s="22"/>
      <c r="Q41" s="22"/>
      <c r="R41" s="22"/>
      <c r="S41" s="22"/>
      <c r="T41" s="22"/>
      <c r="U41" s="22"/>
      <c r="V41" s="22"/>
      <c r="W41" s="22">
        <v>3116304</v>
      </c>
      <c r="X41" s="22">
        <v>5106978</v>
      </c>
      <c r="Y41" s="22">
        <v>-1990674</v>
      </c>
      <c r="Z41" s="23">
        <v>-38.979490414879407</v>
      </c>
      <c r="AA41" s="20">
        <v>11097718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299526</v>
      </c>
      <c r="D44" s="20"/>
      <c r="E44" s="21">
        <v>786313</v>
      </c>
      <c r="F44" s="22">
        <v>786313</v>
      </c>
      <c r="G44" s="22">
        <v>25340</v>
      </c>
      <c r="H44" s="22">
        <v>4107</v>
      </c>
      <c r="I44" s="22">
        <v>22486</v>
      </c>
      <c r="J44" s="22">
        <v>51933</v>
      </c>
      <c r="K44" s="22">
        <v>6419</v>
      </c>
      <c r="L44" s="22">
        <v>22754</v>
      </c>
      <c r="M44" s="22">
        <v>-664</v>
      </c>
      <c r="N44" s="22">
        <v>28509</v>
      </c>
      <c r="O44" s="22"/>
      <c r="P44" s="22"/>
      <c r="Q44" s="22"/>
      <c r="R44" s="22"/>
      <c r="S44" s="22"/>
      <c r="T44" s="22"/>
      <c r="U44" s="22"/>
      <c r="V44" s="22"/>
      <c r="W44" s="22">
        <v>80442</v>
      </c>
      <c r="X44" s="22">
        <v>364453</v>
      </c>
      <c r="Y44" s="22">
        <v>-284011</v>
      </c>
      <c r="Z44" s="23">
        <v>-77.928018153232387</v>
      </c>
      <c r="AA44" s="20">
        <v>786313</v>
      </c>
    </row>
    <row r="45" spans="1:27" ht="13.5" x14ac:dyDescent="0.25">
      <c r="A45" s="19" t="s">
        <v>70</v>
      </c>
      <c r="B45" s="15" t="s">
        <v>32</v>
      </c>
      <c r="C45" s="20">
        <v>184945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6066959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132481790</v>
      </c>
      <c r="D47" s="29">
        <f t="shared" ref="D47:Y47" si="1">SUM(D34:D46)</f>
        <v>0</v>
      </c>
      <c r="E47" s="30">
        <f t="shared" si="1"/>
        <v>144825307</v>
      </c>
      <c r="F47" s="31">
        <f t="shared" si="1"/>
        <v>146825307</v>
      </c>
      <c r="G47" s="31">
        <f t="shared" si="1"/>
        <v>3429113</v>
      </c>
      <c r="H47" s="31">
        <f t="shared" si="1"/>
        <v>5327801</v>
      </c>
      <c r="I47" s="31">
        <f t="shared" si="1"/>
        <v>4060281</v>
      </c>
      <c r="J47" s="31">
        <f t="shared" si="1"/>
        <v>12817195</v>
      </c>
      <c r="K47" s="31">
        <f t="shared" si="1"/>
        <v>7010242</v>
      </c>
      <c r="L47" s="31">
        <f t="shared" si="1"/>
        <v>6677466</v>
      </c>
      <c r="M47" s="31">
        <f t="shared" si="1"/>
        <v>30164284</v>
      </c>
      <c r="N47" s="31">
        <f t="shared" si="1"/>
        <v>43851992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56669187</v>
      </c>
      <c r="X47" s="31">
        <f t="shared" si="1"/>
        <v>64325930</v>
      </c>
      <c r="Y47" s="31">
        <f t="shared" si="1"/>
        <v>-7656743</v>
      </c>
      <c r="Z47" s="32">
        <f>+IF(X47&lt;&gt;0,+(Y47/X47)*100,0)</f>
        <v>-11.903042832027458</v>
      </c>
      <c r="AA47" s="29">
        <f>SUM(AA34:AA46)</f>
        <v>146825307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77704592</v>
      </c>
      <c r="D48" s="39">
        <f t="shared" si="2"/>
        <v>0</v>
      </c>
      <c r="E48" s="40">
        <f t="shared" si="2"/>
        <v>93839553</v>
      </c>
      <c r="F48" s="41">
        <f t="shared" si="2"/>
        <v>91839553</v>
      </c>
      <c r="G48" s="41">
        <f t="shared" si="2"/>
        <v>20506188</v>
      </c>
      <c r="H48" s="41">
        <f t="shared" si="2"/>
        <v>9177284</v>
      </c>
      <c r="I48" s="41">
        <f t="shared" si="2"/>
        <v>11853529</v>
      </c>
      <c r="J48" s="41">
        <f t="shared" si="2"/>
        <v>41537001</v>
      </c>
      <c r="K48" s="41">
        <f t="shared" si="2"/>
        <v>7428461</v>
      </c>
      <c r="L48" s="41">
        <f t="shared" si="2"/>
        <v>11716867</v>
      </c>
      <c r="M48" s="41">
        <f t="shared" si="2"/>
        <v>-6720981</v>
      </c>
      <c r="N48" s="41">
        <f t="shared" si="2"/>
        <v>12424347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53961348</v>
      </c>
      <c r="X48" s="41">
        <f t="shared" si="2"/>
        <v>51340479</v>
      </c>
      <c r="Y48" s="41">
        <f t="shared" si="2"/>
        <v>2620869</v>
      </c>
      <c r="Z48" s="42">
        <f>+IF(X48&lt;&gt;0,+(Y48/X48)*100,0)</f>
        <v>5.1048783553421853</v>
      </c>
      <c r="AA48" s="39">
        <f>+AA32-AA47</f>
        <v>91839553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16000000</v>
      </c>
      <c r="F49" s="22">
        <v>13400000</v>
      </c>
      <c r="G49" s="22"/>
      <c r="H49" s="22">
        <v>658795</v>
      </c>
      <c r="I49" s="22">
        <v>564795</v>
      </c>
      <c r="J49" s="22">
        <v>1223590</v>
      </c>
      <c r="K49" s="22">
        <v>757733</v>
      </c>
      <c r="L49" s="22">
        <v>1557145</v>
      </c>
      <c r="M49" s="22">
        <v>747846</v>
      </c>
      <c r="N49" s="22">
        <v>3062724</v>
      </c>
      <c r="O49" s="22"/>
      <c r="P49" s="22"/>
      <c r="Q49" s="22"/>
      <c r="R49" s="22"/>
      <c r="S49" s="22"/>
      <c r="T49" s="22"/>
      <c r="U49" s="22"/>
      <c r="V49" s="22"/>
      <c r="W49" s="22">
        <v>4286314</v>
      </c>
      <c r="X49" s="22">
        <v>5350000</v>
      </c>
      <c r="Y49" s="22">
        <v>-1063686</v>
      </c>
      <c r="Z49" s="23">
        <v>-19.881981308411216</v>
      </c>
      <c r="AA49" s="20">
        <v>13400000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77704592</v>
      </c>
      <c r="D51" s="48">
        <f t="shared" si="3"/>
        <v>0</v>
      </c>
      <c r="E51" s="49">
        <f t="shared" si="3"/>
        <v>109839553</v>
      </c>
      <c r="F51" s="50">
        <f t="shared" si="3"/>
        <v>105239553</v>
      </c>
      <c r="G51" s="50">
        <f t="shared" si="3"/>
        <v>20506188</v>
      </c>
      <c r="H51" s="50">
        <f t="shared" si="3"/>
        <v>9836079</v>
      </c>
      <c r="I51" s="50">
        <f t="shared" si="3"/>
        <v>12418324</v>
      </c>
      <c r="J51" s="50">
        <f t="shared" si="3"/>
        <v>42760591</v>
      </c>
      <c r="K51" s="50">
        <f t="shared" si="3"/>
        <v>8186194</v>
      </c>
      <c r="L51" s="50">
        <f t="shared" si="3"/>
        <v>13274012</v>
      </c>
      <c r="M51" s="50">
        <f t="shared" si="3"/>
        <v>-5973135</v>
      </c>
      <c r="N51" s="50">
        <f t="shared" si="3"/>
        <v>15487071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58247662</v>
      </c>
      <c r="X51" s="50">
        <f t="shared" si="3"/>
        <v>56690479</v>
      </c>
      <c r="Y51" s="50">
        <f t="shared" si="3"/>
        <v>1557183</v>
      </c>
      <c r="Z51" s="51">
        <f>+IF(X51&lt;&gt;0,+(Y51/X51)*100,0)</f>
        <v>2.7468157395530208</v>
      </c>
      <c r="AA51" s="48">
        <f>SUM(AA48:AA50)</f>
        <v>105239553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77704592</v>
      </c>
      <c r="D53" s="54">
        <f>+D51-D52</f>
        <v>0</v>
      </c>
      <c r="E53" s="55">
        <f t="shared" si="4"/>
        <v>109839553</v>
      </c>
      <c r="F53" s="56">
        <f t="shared" si="4"/>
        <v>105239553</v>
      </c>
      <c r="G53" s="56">
        <f t="shared" si="4"/>
        <v>20506188</v>
      </c>
      <c r="H53" s="56">
        <f t="shared" si="4"/>
        <v>9836079</v>
      </c>
      <c r="I53" s="56">
        <f t="shared" si="4"/>
        <v>12418324</v>
      </c>
      <c r="J53" s="56">
        <f t="shared" si="4"/>
        <v>42760591</v>
      </c>
      <c r="K53" s="56">
        <f t="shared" si="4"/>
        <v>8186194</v>
      </c>
      <c r="L53" s="56">
        <f t="shared" si="4"/>
        <v>13274012</v>
      </c>
      <c r="M53" s="56">
        <f t="shared" si="4"/>
        <v>-5973135</v>
      </c>
      <c r="N53" s="56">
        <f t="shared" si="4"/>
        <v>15487071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58247662</v>
      </c>
      <c r="X53" s="56">
        <f t="shared" si="4"/>
        <v>56690479</v>
      </c>
      <c r="Y53" s="56">
        <f t="shared" si="4"/>
        <v>1557183</v>
      </c>
      <c r="Z53" s="57">
        <f>+IF(X53&lt;&gt;0,+(Y53/X53)*100,0)</f>
        <v>2.7468157395530208</v>
      </c>
      <c r="AA53" s="54">
        <f>+AA51-AA52</f>
        <v>105239553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77704592</v>
      </c>
      <c r="D56" s="48">
        <f>SUM(D53:D55)</f>
        <v>0</v>
      </c>
      <c r="E56" s="49">
        <f t="shared" si="5"/>
        <v>109839553</v>
      </c>
      <c r="F56" s="50">
        <f t="shared" si="5"/>
        <v>105239553</v>
      </c>
      <c r="G56" s="50">
        <f t="shared" si="5"/>
        <v>20506188</v>
      </c>
      <c r="H56" s="50">
        <f t="shared" si="5"/>
        <v>9836079</v>
      </c>
      <c r="I56" s="50">
        <f t="shared" si="5"/>
        <v>12418324</v>
      </c>
      <c r="J56" s="50">
        <f t="shared" si="5"/>
        <v>42760591</v>
      </c>
      <c r="K56" s="50">
        <f t="shared" si="5"/>
        <v>8186194</v>
      </c>
      <c r="L56" s="50">
        <f t="shared" si="5"/>
        <v>13274012</v>
      </c>
      <c r="M56" s="50">
        <f t="shared" si="5"/>
        <v>-5973135</v>
      </c>
      <c r="N56" s="50">
        <f t="shared" si="5"/>
        <v>15487071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58247662</v>
      </c>
      <c r="X56" s="50">
        <f t="shared" si="5"/>
        <v>56690479</v>
      </c>
      <c r="Y56" s="50">
        <f t="shared" si="5"/>
        <v>1557183</v>
      </c>
      <c r="Z56" s="51">
        <f>+IF(X56&lt;&gt;0,+(Y56/X56)*100,0)</f>
        <v>2.7468157395530208</v>
      </c>
      <c r="AA56" s="48">
        <f>SUM(AA53:AA55)</f>
        <v>105239553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77704592</v>
      </c>
      <c r="D59" s="65">
        <f>SUM(D56:D58)</f>
        <v>0</v>
      </c>
      <c r="E59" s="66">
        <f t="shared" si="6"/>
        <v>109839553</v>
      </c>
      <c r="F59" s="67">
        <f t="shared" si="6"/>
        <v>105239553</v>
      </c>
      <c r="G59" s="67">
        <f t="shared" si="6"/>
        <v>20506188</v>
      </c>
      <c r="H59" s="67">
        <f t="shared" si="6"/>
        <v>9836079</v>
      </c>
      <c r="I59" s="67">
        <f t="shared" si="6"/>
        <v>12418324</v>
      </c>
      <c r="J59" s="67">
        <f t="shared" si="6"/>
        <v>42760591</v>
      </c>
      <c r="K59" s="67">
        <f t="shared" si="6"/>
        <v>8186194</v>
      </c>
      <c r="L59" s="67">
        <f t="shared" si="6"/>
        <v>13274012</v>
      </c>
      <c r="M59" s="67">
        <f t="shared" si="6"/>
        <v>-5973135</v>
      </c>
      <c r="N59" s="67">
        <f t="shared" si="6"/>
        <v>15487071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58247662</v>
      </c>
      <c r="X59" s="67">
        <f t="shared" si="6"/>
        <v>56690479</v>
      </c>
      <c r="Y59" s="67">
        <f t="shared" si="6"/>
        <v>1557183</v>
      </c>
      <c r="Z59" s="68">
        <f>+IF(X59&lt;&gt;0,+(Y59/X59)*100,0)</f>
        <v>2.7468157395530208</v>
      </c>
      <c r="AA59" s="65">
        <f>SUM(AA56:AA58)</f>
        <v>105239553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162138204</v>
      </c>
      <c r="D7" s="20"/>
      <c r="E7" s="21">
        <v>185621843</v>
      </c>
      <c r="F7" s="22">
        <v>171866497</v>
      </c>
      <c r="G7" s="22">
        <v>10528162</v>
      </c>
      <c r="H7" s="22">
        <v>10762170</v>
      </c>
      <c r="I7" s="22">
        <v>12120236</v>
      </c>
      <c r="J7" s="22">
        <v>33410568</v>
      </c>
      <c r="K7" s="22">
        <v>13414338</v>
      </c>
      <c r="L7" s="22">
        <v>13015449</v>
      </c>
      <c r="M7" s="22">
        <v>17453053</v>
      </c>
      <c r="N7" s="22">
        <v>43882840</v>
      </c>
      <c r="O7" s="22"/>
      <c r="P7" s="22"/>
      <c r="Q7" s="22"/>
      <c r="R7" s="22"/>
      <c r="S7" s="22"/>
      <c r="T7" s="22"/>
      <c r="U7" s="22"/>
      <c r="V7" s="22"/>
      <c r="W7" s="22">
        <v>77293408</v>
      </c>
      <c r="X7" s="22">
        <v>79915073</v>
      </c>
      <c r="Y7" s="22">
        <v>-2621665</v>
      </c>
      <c r="Z7" s="23">
        <v>-3.2805638555820376</v>
      </c>
      <c r="AA7" s="20">
        <v>171866497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8514053</v>
      </c>
      <c r="D13" s="20"/>
      <c r="E13" s="21">
        <v>9168493</v>
      </c>
      <c r="F13" s="22">
        <v>10055686</v>
      </c>
      <c r="G13" s="22">
        <v>842689</v>
      </c>
      <c r="H13" s="22">
        <v>882686</v>
      </c>
      <c r="I13" s="22">
        <v>882470</v>
      </c>
      <c r="J13" s="22">
        <v>2607845</v>
      </c>
      <c r="K13" s="22">
        <v>911299</v>
      </c>
      <c r="L13" s="22">
        <v>930695</v>
      </c>
      <c r="M13" s="22">
        <v>934697</v>
      </c>
      <c r="N13" s="22">
        <v>2776691</v>
      </c>
      <c r="O13" s="22"/>
      <c r="P13" s="22"/>
      <c r="Q13" s="22"/>
      <c r="R13" s="22"/>
      <c r="S13" s="22"/>
      <c r="T13" s="22"/>
      <c r="U13" s="22"/>
      <c r="V13" s="22"/>
      <c r="W13" s="22">
        <v>5384536</v>
      </c>
      <c r="X13" s="22">
        <v>4656180</v>
      </c>
      <c r="Y13" s="22">
        <v>728356</v>
      </c>
      <c r="Z13" s="23">
        <v>15.642780133070458</v>
      </c>
      <c r="AA13" s="20">
        <v>10055686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3625068</v>
      </c>
      <c r="D19" s="20"/>
      <c r="E19" s="21">
        <v>1774094</v>
      </c>
      <c r="F19" s="22">
        <v>8245469</v>
      </c>
      <c r="G19" s="22">
        <v>36964</v>
      </c>
      <c r="H19" s="22">
        <v>2651629</v>
      </c>
      <c r="I19" s="22">
        <v>45814</v>
      </c>
      <c r="J19" s="22">
        <v>2734407</v>
      </c>
      <c r="K19" s="22">
        <v>9679</v>
      </c>
      <c r="L19" s="22">
        <v>91479</v>
      </c>
      <c r="M19" s="22">
        <v>436924</v>
      </c>
      <c r="N19" s="22">
        <v>538082</v>
      </c>
      <c r="O19" s="22"/>
      <c r="P19" s="22"/>
      <c r="Q19" s="22"/>
      <c r="R19" s="22"/>
      <c r="S19" s="22"/>
      <c r="T19" s="22"/>
      <c r="U19" s="22"/>
      <c r="V19" s="22"/>
      <c r="W19" s="22">
        <v>3272489</v>
      </c>
      <c r="X19" s="22">
        <v>2763871</v>
      </c>
      <c r="Y19" s="22">
        <v>508618</v>
      </c>
      <c r="Z19" s="23">
        <v>18.402378403333586</v>
      </c>
      <c r="AA19" s="20">
        <v>8245469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12572302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3143076</v>
      </c>
      <c r="Y25" s="22">
        <v>-3143076</v>
      </c>
      <c r="Z25" s="23">
        <v>-100</v>
      </c>
      <c r="AA25" s="20">
        <v>12572302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32871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174310196</v>
      </c>
      <c r="D32" s="29">
        <f t="shared" ref="D32:Y32" si="0">SUM(D6:D31)</f>
        <v>0</v>
      </c>
      <c r="E32" s="30">
        <f t="shared" si="0"/>
        <v>196564430</v>
      </c>
      <c r="F32" s="31">
        <f t="shared" si="0"/>
        <v>202739954</v>
      </c>
      <c r="G32" s="31">
        <f t="shared" si="0"/>
        <v>11407815</v>
      </c>
      <c r="H32" s="31">
        <f t="shared" si="0"/>
        <v>14296485</v>
      </c>
      <c r="I32" s="31">
        <f t="shared" si="0"/>
        <v>13048520</v>
      </c>
      <c r="J32" s="31">
        <f t="shared" si="0"/>
        <v>38752820</v>
      </c>
      <c r="K32" s="31">
        <f t="shared" si="0"/>
        <v>14335316</v>
      </c>
      <c r="L32" s="31">
        <f t="shared" si="0"/>
        <v>14037623</v>
      </c>
      <c r="M32" s="31">
        <f t="shared" si="0"/>
        <v>18824674</v>
      </c>
      <c r="N32" s="31">
        <f t="shared" si="0"/>
        <v>47197613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85950433</v>
      </c>
      <c r="X32" s="31">
        <f t="shared" si="0"/>
        <v>90478200</v>
      </c>
      <c r="Y32" s="31">
        <f t="shared" si="0"/>
        <v>-4527767</v>
      </c>
      <c r="Z32" s="32">
        <f>+IF(X32&lt;&gt;0,+(Y32/X32)*100,0)</f>
        <v>-5.0042629053186296</v>
      </c>
      <c r="AA32" s="29">
        <f>SUM(AA6:AA31)</f>
        <v>202739954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30862597</v>
      </c>
      <c r="D34" s="20"/>
      <c r="E34" s="21">
        <v>35413102</v>
      </c>
      <c r="F34" s="22">
        <v>37600620</v>
      </c>
      <c r="G34" s="22"/>
      <c r="H34" s="22"/>
      <c r="I34" s="22"/>
      <c r="J34" s="22"/>
      <c r="K34" s="22">
        <v>9008273</v>
      </c>
      <c r="L34" s="22"/>
      <c r="M34" s="22"/>
      <c r="N34" s="22">
        <v>9008273</v>
      </c>
      <c r="O34" s="22"/>
      <c r="P34" s="22"/>
      <c r="Q34" s="22"/>
      <c r="R34" s="22"/>
      <c r="S34" s="22"/>
      <c r="T34" s="22"/>
      <c r="U34" s="22"/>
      <c r="V34" s="22"/>
      <c r="W34" s="22">
        <v>9008273</v>
      </c>
      <c r="X34" s="22">
        <v>15189781</v>
      </c>
      <c r="Y34" s="22">
        <v>-6181508</v>
      </c>
      <c r="Z34" s="23">
        <v>-40.695175262895496</v>
      </c>
      <c r="AA34" s="20">
        <v>37600620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30771575</v>
      </c>
      <c r="D37" s="20"/>
      <c r="E37" s="21">
        <v>42148359</v>
      </c>
      <c r="F37" s="22">
        <v>42430089</v>
      </c>
      <c r="G37" s="22">
        <v>3131920</v>
      </c>
      <c r="H37" s="22">
        <v>358921</v>
      </c>
      <c r="I37" s="22">
        <v>3004941</v>
      </c>
      <c r="J37" s="22">
        <v>6495782</v>
      </c>
      <c r="K37" s="22">
        <v>4834280</v>
      </c>
      <c r="L37" s="22">
        <v>3152297</v>
      </c>
      <c r="M37" s="22">
        <v>277085</v>
      </c>
      <c r="N37" s="22">
        <v>8263662</v>
      </c>
      <c r="O37" s="22"/>
      <c r="P37" s="22"/>
      <c r="Q37" s="22"/>
      <c r="R37" s="22"/>
      <c r="S37" s="22"/>
      <c r="T37" s="22"/>
      <c r="U37" s="22"/>
      <c r="V37" s="22"/>
      <c r="W37" s="22">
        <v>14759444</v>
      </c>
      <c r="X37" s="22">
        <v>15009863</v>
      </c>
      <c r="Y37" s="22">
        <v>-250419</v>
      </c>
      <c r="Z37" s="23">
        <v>-1.6683629957182156</v>
      </c>
      <c r="AA37" s="20">
        <v>42430089</v>
      </c>
    </row>
    <row r="38" spans="1:27" ht="13.5" x14ac:dyDescent="0.25">
      <c r="A38" s="19" t="s">
        <v>64</v>
      </c>
      <c r="B38" s="15" t="s">
        <v>32</v>
      </c>
      <c r="C38" s="20">
        <v>14154272</v>
      </c>
      <c r="D38" s="20"/>
      <c r="E38" s="21">
        <v>-2251000</v>
      </c>
      <c r="F38" s="22">
        <v>10705570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-810688</v>
      </c>
      <c r="Y38" s="22">
        <v>810688</v>
      </c>
      <c r="Z38" s="23">
        <v>-100</v>
      </c>
      <c r="AA38" s="20">
        <v>10705570</v>
      </c>
    </row>
    <row r="39" spans="1:27" ht="13.5" x14ac:dyDescent="0.25">
      <c r="A39" s="19" t="s">
        <v>65</v>
      </c>
      <c r="B39" s="15" t="s">
        <v>32</v>
      </c>
      <c r="C39" s="20">
        <v>34459840</v>
      </c>
      <c r="D39" s="20"/>
      <c r="E39" s="21">
        <v>28297357</v>
      </c>
      <c r="F39" s="22">
        <v>35729606</v>
      </c>
      <c r="G39" s="22"/>
      <c r="H39" s="22">
        <v>3261826</v>
      </c>
      <c r="I39" s="22">
        <v>5625607</v>
      </c>
      <c r="J39" s="22">
        <v>8887433</v>
      </c>
      <c r="K39" s="22">
        <v>3038356</v>
      </c>
      <c r="L39" s="22">
        <v>7650</v>
      </c>
      <c r="M39" s="22"/>
      <c r="N39" s="22">
        <v>3046006</v>
      </c>
      <c r="O39" s="22"/>
      <c r="P39" s="22"/>
      <c r="Q39" s="22"/>
      <c r="R39" s="22"/>
      <c r="S39" s="22"/>
      <c r="T39" s="22"/>
      <c r="U39" s="22"/>
      <c r="V39" s="22"/>
      <c r="W39" s="22">
        <v>11933439</v>
      </c>
      <c r="X39" s="22"/>
      <c r="Y39" s="22">
        <v>11933439</v>
      </c>
      <c r="Z39" s="23"/>
      <c r="AA39" s="20">
        <v>35729606</v>
      </c>
    </row>
    <row r="40" spans="1:27" ht="13.5" x14ac:dyDescent="0.25">
      <c r="A40" s="19" t="s">
        <v>40</v>
      </c>
      <c r="B40" s="15" t="s">
        <v>32</v>
      </c>
      <c r="C40" s="20">
        <v>13630188</v>
      </c>
      <c r="D40" s="20"/>
      <c r="E40" s="21">
        <v>12651922</v>
      </c>
      <c r="F40" s="22">
        <v>11787690</v>
      </c>
      <c r="G40" s="22"/>
      <c r="H40" s="22"/>
      <c r="I40" s="22"/>
      <c r="J40" s="22"/>
      <c r="K40" s="22"/>
      <c r="L40" s="22"/>
      <c r="M40" s="22">
        <v>7981074</v>
      </c>
      <c r="N40" s="22">
        <v>7981074</v>
      </c>
      <c r="O40" s="22"/>
      <c r="P40" s="22"/>
      <c r="Q40" s="22"/>
      <c r="R40" s="22"/>
      <c r="S40" s="22"/>
      <c r="T40" s="22"/>
      <c r="U40" s="22"/>
      <c r="V40" s="22"/>
      <c r="W40" s="22">
        <v>7981074</v>
      </c>
      <c r="X40" s="22">
        <v>1964616</v>
      </c>
      <c r="Y40" s="22">
        <v>6016458</v>
      </c>
      <c r="Z40" s="23">
        <v>306.24091425499944</v>
      </c>
      <c r="AA40" s="20">
        <v>11787690</v>
      </c>
    </row>
    <row r="41" spans="1:27" ht="13.5" x14ac:dyDescent="0.25">
      <c r="A41" s="19" t="s">
        <v>66</v>
      </c>
      <c r="B41" s="15" t="s">
        <v>32</v>
      </c>
      <c r="C41" s="20">
        <v>6513384</v>
      </c>
      <c r="D41" s="20"/>
      <c r="E41" s="21">
        <v>9898498</v>
      </c>
      <c r="F41" s="22">
        <v>10189630</v>
      </c>
      <c r="G41" s="22"/>
      <c r="H41" s="22">
        <v>142525</v>
      </c>
      <c r="I41" s="22">
        <v>299266</v>
      </c>
      <c r="J41" s="22">
        <v>441791</v>
      </c>
      <c r="K41" s="22">
        <v>132442</v>
      </c>
      <c r="L41" s="22">
        <v>649341</v>
      </c>
      <c r="M41" s="22">
        <v>221484</v>
      </c>
      <c r="N41" s="22">
        <v>1003267</v>
      </c>
      <c r="O41" s="22"/>
      <c r="P41" s="22"/>
      <c r="Q41" s="22"/>
      <c r="R41" s="22"/>
      <c r="S41" s="22"/>
      <c r="T41" s="22"/>
      <c r="U41" s="22"/>
      <c r="V41" s="22"/>
      <c r="W41" s="22">
        <v>1445058</v>
      </c>
      <c r="X41" s="22">
        <v>1969582</v>
      </c>
      <c r="Y41" s="22">
        <v>-524524</v>
      </c>
      <c r="Z41" s="23">
        <v>-26.631234444668973</v>
      </c>
      <c r="AA41" s="20">
        <v>10189630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4536770</v>
      </c>
      <c r="D43" s="20"/>
      <c r="E43" s="21">
        <v>12240000</v>
      </c>
      <c r="F43" s="22">
        <v>4864129</v>
      </c>
      <c r="G43" s="22"/>
      <c r="H43" s="22">
        <v>6053</v>
      </c>
      <c r="I43" s="22"/>
      <c r="J43" s="22">
        <v>6053</v>
      </c>
      <c r="K43" s="22">
        <v>5</v>
      </c>
      <c r="L43" s="22">
        <v>9</v>
      </c>
      <c r="M43" s="22"/>
      <c r="N43" s="22">
        <v>14</v>
      </c>
      <c r="O43" s="22"/>
      <c r="P43" s="22"/>
      <c r="Q43" s="22"/>
      <c r="R43" s="22"/>
      <c r="S43" s="22"/>
      <c r="T43" s="22"/>
      <c r="U43" s="22"/>
      <c r="V43" s="22"/>
      <c r="W43" s="22">
        <v>6067</v>
      </c>
      <c r="X43" s="22">
        <v>816746</v>
      </c>
      <c r="Y43" s="22">
        <v>-810679</v>
      </c>
      <c r="Z43" s="23">
        <v>-99.257174201036804</v>
      </c>
      <c r="AA43" s="20">
        <v>4864129</v>
      </c>
    </row>
    <row r="44" spans="1:27" ht="13.5" x14ac:dyDescent="0.25">
      <c r="A44" s="19" t="s">
        <v>69</v>
      </c>
      <c r="B44" s="15" t="s">
        <v>32</v>
      </c>
      <c r="C44" s="20">
        <v>4957000</v>
      </c>
      <c r="D44" s="20"/>
      <c r="E44" s="21">
        <v>7634156</v>
      </c>
      <c r="F44" s="22">
        <v>12227783</v>
      </c>
      <c r="G44" s="22">
        <v>605018</v>
      </c>
      <c r="H44" s="22">
        <v>119220</v>
      </c>
      <c r="I44" s="22">
        <v>397807</v>
      </c>
      <c r="J44" s="22">
        <v>1122045</v>
      </c>
      <c r="K44" s="22">
        <v>1121955</v>
      </c>
      <c r="L44" s="22">
        <v>947778</v>
      </c>
      <c r="M44" s="22">
        <v>213735</v>
      </c>
      <c r="N44" s="22">
        <v>2283468</v>
      </c>
      <c r="O44" s="22"/>
      <c r="P44" s="22"/>
      <c r="Q44" s="22"/>
      <c r="R44" s="22"/>
      <c r="S44" s="22"/>
      <c r="T44" s="22"/>
      <c r="U44" s="22"/>
      <c r="V44" s="22"/>
      <c r="W44" s="22">
        <v>3405513</v>
      </c>
      <c r="X44" s="22">
        <v>3471729</v>
      </c>
      <c r="Y44" s="22">
        <v>-66216</v>
      </c>
      <c r="Z44" s="23">
        <v>-1.9072917269752334</v>
      </c>
      <c r="AA44" s="20">
        <v>12227783</v>
      </c>
    </row>
    <row r="45" spans="1:27" ht="13.5" x14ac:dyDescent="0.25">
      <c r="A45" s="19" t="s">
        <v>70</v>
      </c>
      <c r="B45" s="15" t="s">
        <v>32</v>
      </c>
      <c r="C45" s="20">
        <v>196023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140081649</v>
      </c>
      <c r="D47" s="29">
        <f t="shared" ref="D47:Y47" si="1">SUM(D34:D46)</f>
        <v>0</v>
      </c>
      <c r="E47" s="30">
        <f t="shared" si="1"/>
        <v>146032394</v>
      </c>
      <c r="F47" s="31">
        <f t="shared" si="1"/>
        <v>165535117</v>
      </c>
      <c r="G47" s="31">
        <f t="shared" si="1"/>
        <v>3736938</v>
      </c>
      <c r="H47" s="31">
        <f t="shared" si="1"/>
        <v>3888545</v>
      </c>
      <c r="I47" s="31">
        <f t="shared" si="1"/>
        <v>9327621</v>
      </c>
      <c r="J47" s="31">
        <f t="shared" si="1"/>
        <v>16953104</v>
      </c>
      <c r="K47" s="31">
        <f t="shared" si="1"/>
        <v>18135311</v>
      </c>
      <c r="L47" s="31">
        <f t="shared" si="1"/>
        <v>4757075</v>
      </c>
      <c r="M47" s="31">
        <f t="shared" si="1"/>
        <v>8693378</v>
      </c>
      <c r="N47" s="31">
        <f t="shared" si="1"/>
        <v>31585764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48538868</v>
      </c>
      <c r="X47" s="31">
        <f t="shared" si="1"/>
        <v>37611629</v>
      </c>
      <c r="Y47" s="31">
        <f t="shared" si="1"/>
        <v>10927239</v>
      </c>
      <c r="Z47" s="32">
        <f>+IF(X47&lt;&gt;0,+(Y47/X47)*100,0)</f>
        <v>29.052820339156277</v>
      </c>
      <c r="AA47" s="29">
        <f>SUM(AA34:AA46)</f>
        <v>165535117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34228547</v>
      </c>
      <c r="D48" s="39">
        <f t="shared" si="2"/>
        <v>0</v>
      </c>
      <c r="E48" s="40">
        <f t="shared" si="2"/>
        <v>50532036</v>
      </c>
      <c r="F48" s="41">
        <f t="shared" si="2"/>
        <v>37204837</v>
      </c>
      <c r="G48" s="41">
        <f t="shared" si="2"/>
        <v>7670877</v>
      </c>
      <c r="H48" s="41">
        <f t="shared" si="2"/>
        <v>10407940</v>
      </c>
      <c r="I48" s="41">
        <f t="shared" si="2"/>
        <v>3720899</v>
      </c>
      <c r="J48" s="41">
        <f t="shared" si="2"/>
        <v>21799716</v>
      </c>
      <c r="K48" s="41">
        <f t="shared" si="2"/>
        <v>-3799995</v>
      </c>
      <c r="L48" s="41">
        <f t="shared" si="2"/>
        <v>9280548</v>
      </c>
      <c r="M48" s="41">
        <f t="shared" si="2"/>
        <v>10131296</v>
      </c>
      <c r="N48" s="41">
        <f t="shared" si="2"/>
        <v>15611849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37411565</v>
      </c>
      <c r="X48" s="41">
        <f t="shared" si="2"/>
        <v>52866571</v>
      </c>
      <c r="Y48" s="41">
        <f t="shared" si="2"/>
        <v>-15455006</v>
      </c>
      <c r="Z48" s="42">
        <f>+IF(X48&lt;&gt;0,+(Y48/X48)*100,0)</f>
        <v>-29.233986066544777</v>
      </c>
      <c r="AA48" s="39">
        <f>+AA32-AA47</f>
        <v>37204837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34228547</v>
      </c>
      <c r="D51" s="48">
        <f t="shared" si="3"/>
        <v>0</v>
      </c>
      <c r="E51" s="49">
        <f t="shared" si="3"/>
        <v>50532036</v>
      </c>
      <c r="F51" s="50">
        <f t="shared" si="3"/>
        <v>37204837</v>
      </c>
      <c r="G51" s="50">
        <f t="shared" si="3"/>
        <v>7670877</v>
      </c>
      <c r="H51" s="50">
        <f t="shared" si="3"/>
        <v>10407940</v>
      </c>
      <c r="I51" s="50">
        <f t="shared" si="3"/>
        <v>3720899</v>
      </c>
      <c r="J51" s="50">
        <f t="shared" si="3"/>
        <v>21799716</v>
      </c>
      <c r="K51" s="50">
        <f t="shared" si="3"/>
        <v>-3799995</v>
      </c>
      <c r="L51" s="50">
        <f t="shared" si="3"/>
        <v>9280548</v>
      </c>
      <c r="M51" s="50">
        <f t="shared" si="3"/>
        <v>10131296</v>
      </c>
      <c r="N51" s="50">
        <f t="shared" si="3"/>
        <v>15611849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37411565</v>
      </c>
      <c r="X51" s="50">
        <f t="shared" si="3"/>
        <v>52866571</v>
      </c>
      <c r="Y51" s="50">
        <f t="shared" si="3"/>
        <v>-15455006</v>
      </c>
      <c r="Z51" s="51">
        <f>+IF(X51&lt;&gt;0,+(Y51/X51)*100,0)</f>
        <v>-29.233986066544777</v>
      </c>
      <c r="AA51" s="48">
        <f>SUM(AA48:AA50)</f>
        <v>37204837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34228547</v>
      </c>
      <c r="D53" s="54">
        <f>+D51-D52</f>
        <v>0</v>
      </c>
      <c r="E53" s="55">
        <f t="shared" si="4"/>
        <v>50532036</v>
      </c>
      <c r="F53" s="56">
        <f t="shared" si="4"/>
        <v>37204837</v>
      </c>
      <c r="G53" s="56">
        <f t="shared" si="4"/>
        <v>7670877</v>
      </c>
      <c r="H53" s="56">
        <f t="shared" si="4"/>
        <v>10407940</v>
      </c>
      <c r="I53" s="56">
        <f t="shared" si="4"/>
        <v>3720899</v>
      </c>
      <c r="J53" s="56">
        <f t="shared" si="4"/>
        <v>21799716</v>
      </c>
      <c r="K53" s="56">
        <f t="shared" si="4"/>
        <v>-3799995</v>
      </c>
      <c r="L53" s="56">
        <f t="shared" si="4"/>
        <v>9280548</v>
      </c>
      <c r="M53" s="56">
        <f t="shared" si="4"/>
        <v>10131296</v>
      </c>
      <c r="N53" s="56">
        <f t="shared" si="4"/>
        <v>15611849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37411565</v>
      </c>
      <c r="X53" s="56">
        <f t="shared" si="4"/>
        <v>52866571</v>
      </c>
      <c r="Y53" s="56">
        <f t="shared" si="4"/>
        <v>-15455006</v>
      </c>
      <c r="Z53" s="57">
        <f>+IF(X53&lt;&gt;0,+(Y53/X53)*100,0)</f>
        <v>-29.233986066544777</v>
      </c>
      <c r="AA53" s="54">
        <f>+AA51-AA52</f>
        <v>37204837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34228547</v>
      </c>
      <c r="D56" s="48">
        <f>SUM(D53:D55)</f>
        <v>0</v>
      </c>
      <c r="E56" s="49">
        <f t="shared" si="5"/>
        <v>50532036</v>
      </c>
      <c r="F56" s="50">
        <f t="shared" si="5"/>
        <v>37204837</v>
      </c>
      <c r="G56" s="50">
        <f t="shared" si="5"/>
        <v>7670877</v>
      </c>
      <c r="H56" s="50">
        <f t="shared" si="5"/>
        <v>10407940</v>
      </c>
      <c r="I56" s="50">
        <f t="shared" si="5"/>
        <v>3720899</v>
      </c>
      <c r="J56" s="50">
        <f t="shared" si="5"/>
        <v>21799716</v>
      </c>
      <c r="K56" s="50">
        <f t="shared" si="5"/>
        <v>-3799995</v>
      </c>
      <c r="L56" s="50">
        <f t="shared" si="5"/>
        <v>9280548</v>
      </c>
      <c r="M56" s="50">
        <f t="shared" si="5"/>
        <v>10131296</v>
      </c>
      <c r="N56" s="50">
        <f t="shared" si="5"/>
        <v>15611849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37411565</v>
      </c>
      <c r="X56" s="50">
        <f t="shared" si="5"/>
        <v>52866571</v>
      </c>
      <c r="Y56" s="50">
        <f t="shared" si="5"/>
        <v>-15455006</v>
      </c>
      <c r="Z56" s="51">
        <f>+IF(X56&lt;&gt;0,+(Y56/X56)*100,0)</f>
        <v>-29.233986066544777</v>
      </c>
      <c r="AA56" s="48">
        <f>SUM(AA53:AA55)</f>
        <v>37204837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34228547</v>
      </c>
      <c r="D59" s="65">
        <f>SUM(D56:D58)</f>
        <v>0</v>
      </c>
      <c r="E59" s="66">
        <f t="shared" si="6"/>
        <v>50532036</v>
      </c>
      <c r="F59" s="67">
        <f t="shared" si="6"/>
        <v>37204837</v>
      </c>
      <c r="G59" s="67">
        <f t="shared" si="6"/>
        <v>7670877</v>
      </c>
      <c r="H59" s="67">
        <f t="shared" si="6"/>
        <v>10407940</v>
      </c>
      <c r="I59" s="67">
        <f t="shared" si="6"/>
        <v>3720899</v>
      </c>
      <c r="J59" s="67">
        <f t="shared" si="6"/>
        <v>21799716</v>
      </c>
      <c r="K59" s="67">
        <f t="shared" si="6"/>
        <v>-3799995</v>
      </c>
      <c r="L59" s="67">
        <f t="shared" si="6"/>
        <v>9280548</v>
      </c>
      <c r="M59" s="67">
        <f t="shared" si="6"/>
        <v>10131296</v>
      </c>
      <c r="N59" s="67">
        <f t="shared" si="6"/>
        <v>15611849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37411565</v>
      </c>
      <c r="X59" s="67">
        <f t="shared" si="6"/>
        <v>52866571</v>
      </c>
      <c r="Y59" s="67">
        <f t="shared" si="6"/>
        <v>-15455006</v>
      </c>
      <c r="Z59" s="68">
        <f>+IF(X59&lt;&gt;0,+(Y59/X59)*100,0)</f>
        <v>-29.233986066544777</v>
      </c>
      <c r="AA59" s="65">
        <f>SUM(AA56:AA58)</f>
        <v>37204837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105610482</v>
      </c>
      <c r="D7" s="20"/>
      <c r="E7" s="21">
        <v>110094000</v>
      </c>
      <c r="F7" s="22">
        <v>110094000</v>
      </c>
      <c r="G7" s="22">
        <v>1680957</v>
      </c>
      <c r="H7" s="22">
        <v>7123520</v>
      </c>
      <c r="I7" s="22">
        <v>8375380</v>
      </c>
      <c r="J7" s="22">
        <v>17179857</v>
      </c>
      <c r="K7" s="22">
        <v>9731996</v>
      </c>
      <c r="L7" s="22">
        <v>12713067</v>
      </c>
      <c r="M7" s="22">
        <v>4182121</v>
      </c>
      <c r="N7" s="22">
        <v>26627184</v>
      </c>
      <c r="O7" s="22"/>
      <c r="P7" s="22"/>
      <c r="Q7" s="22"/>
      <c r="R7" s="22"/>
      <c r="S7" s="22"/>
      <c r="T7" s="22"/>
      <c r="U7" s="22"/>
      <c r="V7" s="22"/>
      <c r="W7" s="22">
        <v>43807041</v>
      </c>
      <c r="X7" s="22">
        <v>50132600</v>
      </c>
      <c r="Y7" s="22">
        <v>-6325559</v>
      </c>
      <c r="Z7" s="23">
        <v>-12.617655976350717</v>
      </c>
      <c r="AA7" s="20">
        <v>110094000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23530</v>
      </c>
      <c r="F10" s="22">
        <v>23530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10350</v>
      </c>
      <c r="Y10" s="22">
        <v>-10350</v>
      </c>
      <c r="Z10" s="23">
        <v>-100</v>
      </c>
      <c r="AA10" s="20">
        <v>23530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769319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22691886</v>
      </c>
      <c r="D25" s="20"/>
      <c r="E25" s="21">
        <v>24585800</v>
      </c>
      <c r="F25" s="22">
        <v>24585800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12292896</v>
      </c>
      <c r="Y25" s="22">
        <v>-12292896</v>
      </c>
      <c r="Z25" s="23">
        <v>-100</v>
      </c>
      <c r="AA25" s="20">
        <v>24585800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118141</v>
      </c>
      <c r="H28" s="22">
        <v>118141</v>
      </c>
      <c r="I28" s="22">
        <v>117794</v>
      </c>
      <c r="J28" s="22">
        <v>354076</v>
      </c>
      <c r="K28" s="22">
        <v>117631</v>
      </c>
      <c r="L28" s="22">
        <v>117307</v>
      </c>
      <c r="M28" s="22">
        <v>116983</v>
      </c>
      <c r="N28" s="22">
        <v>351921</v>
      </c>
      <c r="O28" s="22"/>
      <c r="P28" s="22"/>
      <c r="Q28" s="22"/>
      <c r="R28" s="22"/>
      <c r="S28" s="22"/>
      <c r="T28" s="22"/>
      <c r="U28" s="22"/>
      <c r="V28" s="22"/>
      <c r="W28" s="22">
        <v>705997</v>
      </c>
      <c r="X28" s="22"/>
      <c r="Y28" s="22">
        <v>705997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66552</v>
      </c>
      <c r="Y30" s="22">
        <v>-66552</v>
      </c>
      <c r="Z30" s="23">
        <v>-100</v>
      </c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129071687</v>
      </c>
      <c r="D32" s="29">
        <f t="shared" ref="D32:Y32" si="0">SUM(D6:D31)</f>
        <v>0</v>
      </c>
      <c r="E32" s="30">
        <f t="shared" si="0"/>
        <v>134703330</v>
      </c>
      <c r="F32" s="31">
        <f t="shared" si="0"/>
        <v>134703330</v>
      </c>
      <c r="G32" s="31">
        <f t="shared" si="0"/>
        <v>1799098</v>
      </c>
      <c r="H32" s="31">
        <f t="shared" si="0"/>
        <v>7241661</v>
      </c>
      <c r="I32" s="31">
        <f t="shared" si="0"/>
        <v>8493174</v>
      </c>
      <c r="J32" s="31">
        <f t="shared" si="0"/>
        <v>17533933</v>
      </c>
      <c r="K32" s="31">
        <f t="shared" si="0"/>
        <v>9849627</v>
      </c>
      <c r="L32" s="31">
        <f t="shared" si="0"/>
        <v>12830374</v>
      </c>
      <c r="M32" s="31">
        <f t="shared" si="0"/>
        <v>4299104</v>
      </c>
      <c r="N32" s="31">
        <f t="shared" si="0"/>
        <v>26979105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44513038</v>
      </c>
      <c r="X32" s="31">
        <f t="shared" si="0"/>
        <v>62502398</v>
      </c>
      <c r="Y32" s="31">
        <f t="shared" si="0"/>
        <v>-17989360</v>
      </c>
      <c r="Z32" s="32">
        <f>+IF(X32&lt;&gt;0,+(Y32/X32)*100,0)</f>
        <v>-28.78187169714672</v>
      </c>
      <c r="AA32" s="29">
        <f>SUM(AA6:AA31)</f>
        <v>134703330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29680451</v>
      </c>
      <c r="D34" s="20"/>
      <c r="E34" s="21">
        <v>33622270</v>
      </c>
      <c r="F34" s="22">
        <v>33622270</v>
      </c>
      <c r="G34" s="22">
        <v>1961781</v>
      </c>
      <c r="H34" s="22">
        <v>2562843</v>
      </c>
      <c r="I34" s="22">
        <v>2456114</v>
      </c>
      <c r="J34" s="22">
        <v>6980738</v>
      </c>
      <c r="K34" s="22">
        <v>2491278</v>
      </c>
      <c r="L34" s="22">
        <v>2590679</v>
      </c>
      <c r="M34" s="22">
        <v>2704570</v>
      </c>
      <c r="N34" s="22">
        <v>7786527</v>
      </c>
      <c r="O34" s="22"/>
      <c r="P34" s="22"/>
      <c r="Q34" s="22"/>
      <c r="R34" s="22"/>
      <c r="S34" s="22"/>
      <c r="T34" s="22"/>
      <c r="U34" s="22"/>
      <c r="V34" s="22"/>
      <c r="W34" s="22">
        <v>14767265</v>
      </c>
      <c r="X34" s="22">
        <v>16040950</v>
      </c>
      <c r="Y34" s="22">
        <v>-1273685</v>
      </c>
      <c r="Z34" s="23">
        <v>-7.9402092768819807</v>
      </c>
      <c r="AA34" s="20">
        <v>33622270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14360726</v>
      </c>
      <c r="D37" s="20"/>
      <c r="E37" s="21">
        <v>12760300</v>
      </c>
      <c r="F37" s="22">
        <v>12760300</v>
      </c>
      <c r="G37" s="22">
        <v>250333</v>
      </c>
      <c r="H37" s="22">
        <v>379503</v>
      </c>
      <c r="I37" s="22">
        <v>252164</v>
      </c>
      <c r="J37" s="22">
        <v>882000</v>
      </c>
      <c r="K37" s="22">
        <v>708016</v>
      </c>
      <c r="L37" s="22">
        <v>533428</v>
      </c>
      <c r="M37" s="22">
        <v>247910</v>
      </c>
      <c r="N37" s="22">
        <v>1489354</v>
      </c>
      <c r="O37" s="22"/>
      <c r="P37" s="22"/>
      <c r="Q37" s="22"/>
      <c r="R37" s="22"/>
      <c r="S37" s="22"/>
      <c r="T37" s="22"/>
      <c r="U37" s="22"/>
      <c r="V37" s="22"/>
      <c r="W37" s="22">
        <v>2371354</v>
      </c>
      <c r="X37" s="22">
        <v>1497430</v>
      </c>
      <c r="Y37" s="22">
        <v>873924</v>
      </c>
      <c r="Z37" s="23">
        <v>58.361592862437639</v>
      </c>
      <c r="AA37" s="20">
        <v>12760300</v>
      </c>
    </row>
    <row r="38" spans="1:27" ht="13.5" x14ac:dyDescent="0.25">
      <c r="A38" s="19" t="s">
        <v>64</v>
      </c>
      <c r="B38" s="15" t="s">
        <v>32</v>
      </c>
      <c r="C38" s="20">
        <v>13978484</v>
      </c>
      <c r="D38" s="20"/>
      <c r="E38" s="21">
        <v>1229100</v>
      </c>
      <c r="F38" s="22">
        <v>1229100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245820</v>
      </c>
      <c r="Y38" s="22">
        <v>-245820</v>
      </c>
      <c r="Z38" s="23">
        <v>-100</v>
      </c>
      <c r="AA38" s="20">
        <v>1229100</v>
      </c>
    </row>
    <row r="39" spans="1:27" ht="13.5" x14ac:dyDescent="0.25">
      <c r="A39" s="19" t="s">
        <v>65</v>
      </c>
      <c r="B39" s="15" t="s">
        <v>32</v>
      </c>
      <c r="C39" s="20">
        <v>13564954</v>
      </c>
      <c r="D39" s="20"/>
      <c r="E39" s="21">
        <v>14691550</v>
      </c>
      <c r="F39" s="22">
        <v>14691550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260</v>
      </c>
      <c r="Y39" s="22">
        <v>-260</v>
      </c>
      <c r="Z39" s="23">
        <v>-100</v>
      </c>
      <c r="AA39" s="20">
        <v>14691550</v>
      </c>
    </row>
    <row r="40" spans="1:27" ht="13.5" x14ac:dyDescent="0.25">
      <c r="A40" s="19" t="s">
        <v>40</v>
      </c>
      <c r="B40" s="15" t="s">
        <v>32</v>
      </c>
      <c r="C40" s="20">
        <v>2218624</v>
      </c>
      <c r="D40" s="20"/>
      <c r="E40" s="21">
        <v>6712800</v>
      </c>
      <c r="F40" s="22">
        <v>6712800</v>
      </c>
      <c r="G40" s="22">
        <v>1463</v>
      </c>
      <c r="H40" s="22"/>
      <c r="I40" s="22">
        <v>2236652</v>
      </c>
      <c r="J40" s="22">
        <v>2238115</v>
      </c>
      <c r="K40" s="22">
        <v>705522</v>
      </c>
      <c r="L40" s="22"/>
      <c r="M40" s="22">
        <v>1411043</v>
      </c>
      <c r="N40" s="22">
        <v>2116565</v>
      </c>
      <c r="O40" s="22"/>
      <c r="P40" s="22"/>
      <c r="Q40" s="22"/>
      <c r="R40" s="22"/>
      <c r="S40" s="22"/>
      <c r="T40" s="22"/>
      <c r="U40" s="22"/>
      <c r="V40" s="22"/>
      <c r="W40" s="22">
        <v>4354680</v>
      </c>
      <c r="X40" s="22">
        <v>3040140</v>
      </c>
      <c r="Y40" s="22">
        <v>1314540</v>
      </c>
      <c r="Z40" s="23">
        <v>43.239456077680636</v>
      </c>
      <c r="AA40" s="20">
        <v>6712800</v>
      </c>
    </row>
    <row r="41" spans="1:27" ht="13.5" x14ac:dyDescent="0.25">
      <c r="A41" s="19" t="s">
        <v>66</v>
      </c>
      <c r="B41" s="15" t="s">
        <v>32</v>
      </c>
      <c r="C41" s="20">
        <v>2652885</v>
      </c>
      <c r="D41" s="20"/>
      <c r="E41" s="21">
        <v>4293900</v>
      </c>
      <c r="F41" s="22">
        <v>4293900</v>
      </c>
      <c r="G41" s="22">
        <v>42958</v>
      </c>
      <c r="H41" s="22">
        <v>85901</v>
      </c>
      <c r="I41" s="22">
        <v>286109</v>
      </c>
      <c r="J41" s="22">
        <v>414968</v>
      </c>
      <c r="K41" s="22">
        <v>84235</v>
      </c>
      <c r="L41" s="22">
        <v>358294</v>
      </c>
      <c r="M41" s="22">
        <v>444364</v>
      </c>
      <c r="N41" s="22">
        <v>886893</v>
      </c>
      <c r="O41" s="22"/>
      <c r="P41" s="22"/>
      <c r="Q41" s="22"/>
      <c r="R41" s="22"/>
      <c r="S41" s="22"/>
      <c r="T41" s="22"/>
      <c r="U41" s="22"/>
      <c r="V41" s="22"/>
      <c r="W41" s="22">
        <v>1301861</v>
      </c>
      <c r="X41" s="22">
        <v>1255560</v>
      </c>
      <c r="Y41" s="22">
        <v>46301</v>
      </c>
      <c r="Z41" s="23">
        <v>3.6876772117620824</v>
      </c>
      <c r="AA41" s="20">
        <v>4293900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2008866</v>
      </c>
      <c r="D44" s="20"/>
      <c r="E44" s="21">
        <v>3532000</v>
      </c>
      <c r="F44" s="22">
        <v>3532000</v>
      </c>
      <c r="G44" s="22">
        <v>44759</v>
      </c>
      <c r="H44" s="22">
        <v>235255</v>
      </c>
      <c r="I44" s="22">
        <v>244539</v>
      </c>
      <c r="J44" s="22">
        <v>524553</v>
      </c>
      <c r="K44" s="22">
        <v>587346</v>
      </c>
      <c r="L44" s="22">
        <v>775456</v>
      </c>
      <c r="M44" s="22">
        <v>238378</v>
      </c>
      <c r="N44" s="22">
        <v>1601180</v>
      </c>
      <c r="O44" s="22"/>
      <c r="P44" s="22"/>
      <c r="Q44" s="22"/>
      <c r="R44" s="22"/>
      <c r="S44" s="22"/>
      <c r="T44" s="22"/>
      <c r="U44" s="22"/>
      <c r="V44" s="22"/>
      <c r="W44" s="22">
        <v>2125733</v>
      </c>
      <c r="X44" s="22">
        <v>1581320</v>
      </c>
      <c r="Y44" s="22">
        <v>544413</v>
      </c>
      <c r="Z44" s="23">
        <v>34.427756557812458</v>
      </c>
      <c r="AA44" s="20">
        <v>3532000</v>
      </c>
    </row>
    <row r="45" spans="1:27" ht="13.5" x14ac:dyDescent="0.25">
      <c r="A45" s="19" t="s">
        <v>70</v>
      </c>
      <c r="B45" s="15" t="s">
        <v>32</v>
      </c>
      <c r="C45" s="20">
        <v>885</v>
      </c>
      <c r="D45" s="20"/>
      <c r="E45" s="21">
        <v>900</v>
      </c>
      <c r="F45" s="22">
        <v>900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900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63000</v>
      </c>
      <c r="F46" s="22">
        <v>63000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63000</v>
      </c>
    </row>
    <row r="47" spans="1:27" x14ac:dyDescent="0.2">
      <c r="A47" s="37" t="s">
        <v>72</v>
      </c>
      <c r="B47" s="28" t="s">
        <v>32</v>
      </c>
      <c r="C47" s="29">
        <f>SUM(C34:C46)</f>
        <v>78465875</v>
      </c>
      <c r="D47" s="29">
        <f t="shared" ref="D47:Y47" si="1">SUM(D34:D46)</f>
        <v>0</v>
      </c>
      <c r="E47" s="30">
        <f t="shared" si="1"/>
        <v>76905820</v>
      </c>
      <c r="F47" s="31">
        <f t="shared" si="1"/>
        <v>76905820</v>
      </c>
      <c r="G47" s="31">
        <f t="shared" si="1"/>
        <v>2301294</v>
      </c>
      <c r="H47" s="31">
        <f t="shared" si="1"/>
        <v>3263502</v>
      </c>
      <c r="I47" s="31">
        <f t="shared" si="1"/>
        <v>5475578</v>
      </c>
      <c r="J47" s="31">
        <f t="shared" si="1"/>
        <v>11040374</v>
      </c>
      <c r="K47" s="31">
        <f t="shared" si="1"/>
        <v>4576397</v>
      </c>
      <c r="L47" s="31">
        <f t="shared" si="1"/>
        <v>4257857</v>
      </c>
      <c r="M47" s="31">
        <f t="shared" si="1"/>
        <v>5046265</v>
      </c>
      <c r="N47" s="31">
        <f t="shared" si="1"/>
        <v>13880519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24920893</v>
      </c>
      <c r="X47" s="31">
        <f t="shared" si="1"/>
        <v>23661480</v>
      </c>
      <c r="Y47" s="31">
        <f t="shared" si="1"/>
        <v>1259413</v>
      </c>
      <c r="Z47" s="32">
        <f>+IF(X47&lt;&gt;0,+(Y47/X47)*100,0)</f>
        <v>5.322629860854013</v>
      </c>
      <c r="AA47" s="29">
        <f>SUM(AA34:AA46)</f>
        <v>76905820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50605812</v>
      </c>
      <c r="D48" s="39">
        <f t="shared" si="2"/>
        <v>0</v>
      </c>
      <c r="E48" s="40">
        <f t="shared" si="2"/>
        <v>57797510</v>
      </c>
      <c r="F48" s="41">
        <f t="shared" si="2"/>
        <v>57797510</v>
      </c>
      <c r="G48" s="41">
        <f t="shared" si="2"/>
        <v>-502196</v>
      </c>
      <c r="H48" s="41">
        <f t="shared" si="2"/>
        <v>3978159</v>
      </c>
      <c r="I48" s="41">
        <f t="shared" si="2"/>
        <v>3017596</v>
      </c>
      <c r="J48" s="41">
        <f t="shared" si="2"/>
        <v>6493559</v>
      </c>
      <c r="K48" s="41">
        <f t="shared" si="2"/>
        <v>5273230</v>
      </c>
      <c r="L48" s="41">
        <f t="shared" si="2"/>
        <v>8572517</v>
      </c>
      <c r="M48" s="41">
        <f t="shared" si="2"/>
        <v>-747161</v>
      </c>
      <c r="N48" s="41">
        <f t="shared" si="2"/>
        <v>13098586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19592145</v>
      </c>
      <c r="X48" s="41">
        <f t="shared" si="2"/>
        <v>38840918</v>
      </c>
      <c r="Y48" s="41">
        <f t="shared" si="2"/>
        <v>-19248773</v>
      </c>
      <c r="Z48" s="42">
        <f>+IF(X48&lt;&gt;0,+(Y48/X48)*100,0)</f>
        <v>-49.55797646183337</v>
      </c>
      <c r="AA48" s="39">
        <f>+AA32-AA47</f>
        <v>57797510</v>
      </c>
    </row>
    <row r="49" spans="1:27" ht="25.5" x14ac:dyDescent="0.25">
      <c r="A49" s="43" t="s">
        <v>74</v>
      </c>
      <c r="B49" s="15" t="s">
        <v>32</v>
      </c>
      <c r="C49" s="20">
        <v>4561871</v>
      </c>
      <c r="D49" s="20"/>
      <c r="E49" s="21">
        <v>10320000</v>
      </c>
      <c r="F49" s="22">
        <v>10320000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5160000</v>
      </c>
      <c r="Y49" s="22">
        <v>-5160000</v>
      </c>
      <c r="Z49" s="23">
        <v>-100</v>
      </c>
      <c r="AA49" s="20">
        <v>10320000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55167683</v>
      </c>
      <c r="D51" s="48">
        <f t="shared" si="3"/>
        <v>0</v>
      </c>
      <c r="E51" s="49">
        <f t="shared" si="3"/>
        <v>68117510</v>
      </c>
      <c r="F51" s="50">
        <f t="shared" si="3"/>
        <v>68117510</v>
      </c>
      <c r="G51" s="50">
        <f t="shared" si="3"/>
        <v>-502196</v>
      </c>
      <c r="H51" s="50">
        <f t="shared" si="3"/>
        <v>3978159</v>
      </c>
      <c r="I51" s="50">
        <f t="shared" si="3"/>
        <v>3017596</v>
      </c>
      <c r="J51" s="50">
        <f t="shared" si="3"/>
        <v>6493559</v>
      </c>
      <c r="K51" s="50">
        <f t="shared" si="3"/>
        <v>5273230</v>
      </c>
      <c r="L51" s="50">
        <f t="shared" si="3"/>
        <v>8572517</v>
      </c>
      <c r="M51" s="50">
        <f t="shared" si="3"/>
        <v>-747161</v>
      </c>
      <c r="N51" s="50">
        <f t="shared" si="3"/>
        <v>13098586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19592145</v>
      </c>
      <c r="X51" s="50">
        <f t="shared" si="3"/>
        <v>44000918</v>
      </c>
      <c r="Y51" s="50">
        <f t="shared" si="3"/>
        <v>-24408773</v>
      </c>
      <c r="Z51" s="51">
        <f>+IF(X51&lt;&gt;0,+(Y51/X51)*100,0)</f>
        <v>-55.47332671559262</v>
      </c>
      <c r="AA51" s="48">
        <f>SUM(AA48:AA50)</f>
        <v>68117510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55167683</v>
      </c>
      <c r="D53" s="54">
        <f>+D51-D52</f>
        <v>0</v>
      </c>
      <c r="E53" s="55">
        <f t="shared" si="4"/>
        <v>68117510</v>
      </c>
      <c r="F53" s="56">
        <f t="shared" si="4"/>
        <v>68117510</v>
      </c>
      <c r="G53" s="56">
        <f t="shared" si="4"/>
        <v>-502196</v>
      </c>
      <c r="H53" s="56">
        <f t="shared" si="4"/>
        <v>3978159</v>
      </c>
      <c r="I53" s="56">
        <f t="shared" si="4"/>
        <v>3017596</v>
      </c>
      <c r="J53" s="56">
        <f t="shared" si="4"/>
        <v>6493559</v>
      </c>
      <c r="K53" s="56">
        <f t="shared" si="4"/>
        <v>5273230</v>
      </c>
      <c r="L53" s="56">
        <f t="shared" si="4"/>
        <v>8572517</v>
      </c>
      <c r="M53" s="56">
        <f t="shared" si="4"/>
        <v>-747161</v>
      </c>
      <c r="N53" s="56">
        <f t="shared" si="4"/>
        <v>13098586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19592145</v>
      </c>
      <c r="X53" s="56">
        <f t="shared" si="4"/>
        <v>44000918</v>
      </c>
      <c r="Y53" s="56">
        <f t="shared" si="4"/>
        <v>-24408773</v>
      </c>
      <c r="Z53" s="57">
        <f>+IF(X53&lt;&gt;0,+(Y53/X53)*100,0)</f>
        <v>-55.47332671559262</v>
      </c>
      <c r="AA53" s="54">
        <f>+AA51-AA52</f>
        <v>68117510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55167683</v>
      </c>
      <c r="D56" s="48">
        <f>SUM(D53:D55)</f>
        <v>0</v>
      </c>
      <c r="E56" s="49">
        <f t="shared" si="5"/>
        <v>68117510</v>
      </c>
      <c r="F56" s="50">
        <f t="shared" si="5"/>
        <v>68117510</v>
      </c>
      <c r="G56" s="50">
        <f t="shared" si="5"/>
        <v>-502196</v>
      </c>
      <c r="H56" s="50">
        <f t="shared" si="5"/>
        <v>3978159</v>
      </c>
      <c r="I56" s="50">
        <f t="shared" si="5"/>
        <v>3017596</v>
      </c>
      <c r="J56" s="50">
        <f t="shared" si="5"/>
        <v>6493559</v>
      </c>
      <c r="K56" s="50">
        <f t="shared" si="5"/>
        <v>5273230</v>
      </c>
      <c r="L56" s="50">
        <f t="shared" si="5"/>
        <v>8572517</v>
      </c>
      <c r="M56" s="50">
        <f t="shared" si="5"/>
        <v>-747161</v>
      </c>
      <c r="N56" s="50">
        <f t="shared" si="5"/>
        <v>13098586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19592145</v>
      </c>
      <c r="X56" s="50">
        <f t="shared" si="5"/>
        <v>44000918</v>
      </c>
      <c r="Y56" s="50">
        <f t="shared" si="5"/>
        <v>-24408773</v>
      </c>
      <c r="Z56" s="51">
        <f>+IF(X56&lt;&gt;0,+(Y56/X56)*100,0)</f>
        <v>-55.47332671559262</v>
      </c>
      <c r="AA56" s="48">
        <f>SUM(AA53:AA55)</f>
        <v>68117510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55167683</v>
      </c>
      <c r="D59" s="65">
        <f>SUM(D56:D58)</f>
        <v>0</v>
      </c>
      <c r="E59" s="66">
        <f t="shared" si="6"/>
        <v>68117510</v>
      </c>
      <c r="F59" s="67">
        <f t="shared" si="6"/>
        <v>68117510</v>
      </c>
      <c r="G59" s="67">
        <f t="shared" si="6"/>
        <v>-502196</v>
      </c>
      <c r="H59" s="67">
        <f t="shared" si="6"/>
        <v>3978159</v>
      </c>
      <c r="I59" s="67">
        <f t="shared" si="6"/>
        <v>3017596</v>
      </c>
      <c r="J59" s="67">
        <f t="shared" si="6"/>
        <v>6493559</v>
      </c>
      <c r="K59" s="67">
        <f t="shared" si="6"/>
        <v>5273230</v>
      </c>
      <c r="L59" s="67">
        <f t="shared" si="6"/>
        <v>8572517</v>
      </c>
      <c r="M59" s="67">
        <f t="shared" si="6"/>
        <v>-747161</v>
      </c>
      <c r="N59" s="67">
        <f t="shared" si="6"/>
        <v>13098586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19592145</v>
      </c>
      <c r="X59" s="67">
        <f t="shared" si="6"/>
        <v>44000918</v>
      </c>
      <c r="Y59" s="67">
        <f t="shared" si="6"/>
        <v>-24408773</v>
      </c>
      <c r="Z59" s="68">
        <f>+IF(X59&lt;&gt;0,+(Y59/X59)*100,0)</f>
        <v>-55.47332671559262</v>
      </c>
      <c r="AA59" s="65">
        <f>SUM(AA56:AA58)</f>
        <v>68117510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53984192</v>
      </c>
      <c r="D7" s="20"/>
      <c r="E7" s="21">
        <v>61476558</v>
      </c>
      <c r="F7" s="22">
        <v>61476559</v>
      </c>
      <c r="G7" s="22">
        <v>5197994</v>
      </c>
      <c r="H7" s="22">
        <v>3376902</v>
      </c>
      <c r="I7" s="22">
        <v>3407173</v>
      </c>
      <c r="J7" s="22">
        <v>11982069</v>
      </c>
      <c r="K7" s="22">
        <v>3616449</v>
      </c>
      <c r="L7" s="22">
        <v>4754543</v>
      </c>
      <c r="M7" s="22">
        <v>5358024</v>
      </c>
      <c r="N7" s="22">
        <v>13729016</v>
      </c>
      <c r="O7" s="22"/>
      <c r="P7" s="22"/>
      <c r="Q7" s="22"/>
      <c r="R7" s="22"/>
      <c r="S7" s="22"/>
      <c r="T7" s="22"/>
      <c r="U7" s="22"/>
      <c r="V7" s="22"/>
      <c r="W7" s="22">
        <v>25711085</v>
      </c>
      <c r="X7" s="22">
        <v>26250282</v>
      </c>
      <c r="Y7" s="22">
        <v>-539197</v>
      </c>
      <c r="Z7" s="23">
        <v>-2.0540617430319417</v>
      </c>
      <c r="AA7" s="20">
        <v>61476559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15399</v>
      </c>
      <c r="D19" s="20"/>
      <c r="E19" s="21">
        <v>7132</v>
      </c>
      <c r="F19" s="22">
        <v>7132</v>
      </c>
      <c r="G19" s="22">
        <v>6529</v>
      </c>
      <c r="H19" s="22"/>
      <c r="I19" s="22"/>
      <c r="J19" s="22">
        <v>6529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6529</v>
      </c>
      <c r="X19" s="22">
        <v>3564</v>
      </c>
      <c r="Y19" s="22">
        <v>2965</v>
      </c>
      <c r="Z19" s="23">
        <v>83.193041526374856</v>
      </c>
      <c r="AA19" s="20">
        <v>7132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6935097</v>
      </c>
      <c r="D25" s="20"/>
      <c r="E25" s="21">
        <v>9303067</v>
      </c>
      <c r="F25" s="22">
        <v>9629420</v>
      </c>
      <c r="G25" s="22">
        <v>3876271</v>
      </c>
      <c r="H25" s="22"/>
      <c r="I25" s="22"/>
      <c r="J25" s="22">
        <v>3876271</v>
      </c>
      <c r="K25" s="22"/>
      <c r="L25" s="22"/>
      <c r="M25" s="22">
        <v>2077815</v>
      </c>
      <c r="N25" s="22">
        <v>2077815</v>
      </c>
      <c r="O25" s="22"/>
      <c r="P25" s="22"/>
      <c r="Q25" s="22"/>
      <c r="R25" s="22"/>
      <c r="S25" s="22"/>
      <c r="T25" s="22"/>
      <c r="U25" s="22"/>
      <c r="V25" s="22"/>
      <c r="W25" s="22">
        <v>5954086</v>
      </c>
      <c r="X25" s="22">
        <v>4814712</v>
      </c>
      <c r="Y25" s="22">
        <v>1139374</v>
      </c>
      <c r="Z25" s="23">
        <v>23.664426864992134</v>
      </c>
      <c r="AA25" s="20">
        <v>9629420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60934688</v>
      </c>
      <c r="D32" s="29">
        <f t="shared" ref="D32:Y32" si="0">SUM(D6:D31)</f>
        <v>0</v>
      </c>
      <c r="E32" s="30">
        <f t="shared" si="0"/>
        <v>70786757</v>
      </c>
      <c r="F32" s="31">
        <f t="shared" si="0"/>
        <v>71113111</v>
      </c>
      <c r="G32" s="31">
        <f t="shared" si="0"/>
        <v>9080794</v>
      </c>
      <c r="H32" s="31">
        <f t="shared" si="0"/>
        <v>3376902</v>
      </c>
      <c r="I32" s="31">
        <f t="shared" si="0"/>
        <v>3407173</v>
      </c>
      <c r="J32" s="31">
        <f t="shared" si="0"/>
        <v>15864869</v>
      </c>
      <c r="K32" s="31">
        <f t="shared" si="0"/>
        <v>3616449</v>
      </c>
      <c r="L32" s="31">
        <f t="shared" si="0"/>
        <v>4754543</v>
      </c>
      <c r="M32" s="31">
        <f t="shared" si="0"/>
        <v>7435839</v>
      </c>
      <c r="N32" s="31">
        <f t="shared" si="0"/>
        <v>15806831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31671700</v>
      </c>
      <c r="X32" s="31">
        <f t="shared" si="0"/>
        <v>31068558</v>
      </c>
      <c r="Y32" s="31">
        <f t="shared" si="0"/>
        <v>603142</v>
      </c>
      <c r="Z32" s="32">
        <f>+IF(X32&lt;&gt;0,+(Y32/X32)*100,0)</f>
        <v>1.9413260184138574</v>
      </c>
      <c r="AA32" s="29">
        <f>SUM(AA6:AA31)</f>
        <v>71113111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16355798</v>
      </c>
      <c r="D34" s="20"/>
      <c r="E34" s="21">
        <v>16169174</v>
      </c>
      <c r="F34" s="22">
        <v>16598016</v>
      </c>
      <c r="G34" s="22">
        <v>1086586</v>
      </c>
      <c r="H34" s="22">
        <v>1547461</v>
      </c>
      <c r="I34" s="22">
        <v>1571959</v>
      </c>
      <c r="J34" s="22">
        <v>4206006</v>
      </c>
      <c r="K34" s="22">
        <v>1600901</v>
      </c>
      <c r="L34" s="22">
        <v>1646970</v>
      </c>
      <c r="M34" s="22">
        <v>1559856</v>
      </c>
      <c r="N34" s="22">
        <v>4807727</v>
      </c>
      <c r="O34" s="22"/>
      <c r="P34" s="22"/>
      <c r="Q34" s="22"/>
      <c r="R34" s="22"/>
      <c r="S34" s="22"/>
      <c r="T34" s="22"/>
      <c r="U34" s="22"/>
      <c r="V34" s="22"/>
      <c r="W34" s="22">
        <v>9013733</v>
      </c>
      <c r="X34" s="22">
        <v>8382421</v>
      </c>
      <c r="Y34" s="22">
        <v>631312</v>
      </c>
      <c r="Z34" s="23">
        <v>7.5313802539862893</v>
      </c>
      <c r="AA34" s="20">
        <v>16598016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7267806</v>
      </c>
      <c r="D37" s="20"/>
      <c r="E37" s="21">
        <v>6428659</v>
      </c>
      <c r="F37" s="22">
        <v>6427981</v>
      </c>
      <c r="G37" s="22">
        <v>206039</v>
      </c>
      <c r="H37" s="22">
        <v>1007689</v>
      </c>
      <c r="I37" s="22">
        <v>1160845</v>
      </c>
      <c r="J37" s="22">
        <v>2374573</v>
      </c>
      <c r="K37" s="22">
        <v>1377929</v>
      </c>
      <c r="L37" s="22">
        <v>1091804</v>
      </c>
      <c r="M37" s="22">
        <v>890890</v>
      </c>
      <c r="N37" s="22">
        <v>3360623</v>
      </c>
      <c r="O37" s="22"/>
      <c r="P37" s="22"/>
      <c r="Q37" s="22"/>
      <c r="R37" s="22"/>
      <c r="S37" s="22"/>
      <c r="T37" s="22"/>
      <c r="U37" s="22"/>
      <c r="V37" s="22"/>
      <c r="W37" s="22">
        <v>5735196</v>
      </c>
      <c r="X37" s="22">
        <v>3213996</v>
      </c>
      <c r="Y37" s="22">
        <v>2521200</v>
      </c>
      <c r="Z37" s="23">
        <v>78.44440378892817</v>
      </c>
      <c r="AA37" s="20">
        <v>6427981</v>
      </c>
    </row>
    <row r="38" spans="1:27" ht="13.5" x14ac:dyDescent="0.25">
      <c r="A38" s="19" t="s">
        <v>64</v>
      </c>
      <c r="B38" s="15" t="s">
        <v>32</v>
      </c>
      <c r="C38" s="20">
        <v>1819120</v>
      </c>
      <c r="D38" s="20"/>
      <c r="E38" s="21"/>
      <c r="F38" s="22">
        <v>1635899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817950</v>
      </c>
      <c r="Y38" s="22">
        <v>-817950</v>
      </c>
      <c r="Z38" s="23">
        <v>-100</v>
      </c>
      <c r="AA38" s="20">
        <v>1635899</v>
      </c>
    </row>
    <row r="39" spans="1:27" ht="13.5" x14ac:dyDescent="0.25">
      <c r="A39" s="19" t="s">
        <v>65</v>
      </c>
      <c r="B39" s="15" t="s">
        <v>32</v>
      </c>
      <c r="C39" s="20">
        <v>8098421</v>
      </c>
      <c r="D39" s="20"/>
      <c r="E39" s="21">
        <v>7945994</v>
      </c>
      <c r="F39" s="22">
        <v>7945994</v>
      </c>
      <c r="G39" s="22"/>
      <c r="H39" s="22"/>
      <c r="I39" s="22"/>
      <c r="J39" s="22"/>
      <c r="K39" s="22"/>
      <c r="L39" s="22">
        <v>3620664</v>
      </c>
      <c r="M39" s="22">
        <v>716273</v>
      </c>
      <c r="N39" s="22">
        <v>4336937</v>
      </c>
      <c r="O39" s="22"/>
      <c r="P39" s="22"/>
      <c r="Q39" s="22"/>
      <c r="R39" s="22"/>
      <c r="S39" s="22"/>
      <c r="T39" s="22"/>
      <c r="U39" s="22"/>
      <c r="V39" s="22"/>
      <c r="W39" s="22">
        <v>4336937</v>
      </c>
      <c r="X39" s="22">
        <v>3973008</v>
      </c>
      <c r="Y39" s="22">
        <v>363929</v>
      </c>
      <c r="Z39" s="23">
        <v>9.1600369291982293</v>
      </c>
      <c r="AA39" s="20">
        <v>7945994</v>
      </c>
    </row>
    <row r="40" spans="1:27" ht="13.5" x14ac:dyDescent="0.25">
      <c r="A40" s="19" t="s">
        <v>40</v>
      </c>
      <c r="B40" s="15" t="s">
        <v>32</v>
      </c>
      <c r="C40" s="20">
        <v>124284</v>
      </c>
      <c r="D40" s="20"/>
      <c r="E40" s="21">
        <v>165293</v>
      </c>
      <c r="F40" s="22">
        <v>165293</v>
      </c>
      <c r="G40" s="22">
        <v>10551</v>
      </c>
      <c r="H40" s="22">
        <v>10551</v>
      </c>
      <c r="I40" s="22">
        <v>10212</v>
      </c>
      <c r="J40" s="22">
        <v>31314</v>
      </c>
      <c r="K40" s="22">
        <v>10031</v>
      </c>
      <c r="L40" s="22">
        <v>9476</v>
      </c>
      <c r="M40" s="22">
        <v>9793</v>
      </c>
      <c r="N40" s="22">
        <v>29300</v>
      </c>
      <c r="O40" s="22"/>
      <c r="P40" s="22"/>
      <c r="Q40" s="22"/>
      <c r="R40" s="22"/>
      <c r="S40" s="22"/>
      <c r="T40" s="22"/>
      <c r="U40" s="22"/>
      <c r="V40" s="22"/>
      <c r="W40" s="22">
        <v>60614</v>
      </c>
      <c r="X40" s="22">
        <v>87117</v>
      </c>
      <c r="Y40" s="22">
        <v>-26503</v>
      </c>
      <c r="Z40" s="23">
        <v>-30.422305634950696</v>
      </c>
      <c r="AA40" s="20">
        <v>165293</v>
      </c>
    </row>
    <row r="41" spans="1:27" ht="13.5" x14ac:dyDescent="0.25">
      <c r="A41" s="19" t="s">
        <v>66</v>
      </c>
      <c r="B41" s="15" t="s">
        <v>32</v>
      </c>
      <c r="C41" s="20">
        <v>6499096</v>
      </c>
      <c r="D41" s="20"/>
      <c r="E41" s="21">
        <v>7552767</v>
      </c>
      <c r="F41" s="22">
        <v>7823344</v>
      </c>
      <c r="G41" s="22">
        <v>10096</v>
      </c>
      <c r="H41" s="22">
        <v>286611</v>
      </c>
      <c r="I41" s="22">
        <v>301796</v>
      </c>
      <c r="J41" s="22">
        <v>598503</v>
      </c>
      <c r="K41" s="22">
        <v>557029</v>
      </c>
      <c r="L41" s="22">
        <v>456387</v>
      </c>
      <c r="M41" s="22">
        <v>1635865</v>
      </c>
      <c r="N41" s="22">
        <v>2649281</v>
      </c>
      <c r="O41" s="22"/>
      <c r="P41" s="22"/>
      <c r="Q41" s="22"/>
      <c r="R41" s="22"/>
      <c r="S41" s="22"/>
      <c r="T41" s="22"/>
      <c r="U41" s="22"/>
      <c r="V41" s="22"/>
      <c r="W41" s="22">
        <v>3247784</v>
      </c>
      <c r="X41" s="22">
        <v>3911676</v>
      </c>
      <c r="Y41" s="22">
        <v>-663892</v>
      </c>
      <c r="Z41" s="23">
        <v>-16.972060058143875</v>
      </c>
      <c r="AA41" s="20">
        <v>7823344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2551509</v>
      </c>
      <c r="D43" s="20"/>
      <c r="E43" s="21">
        <v>3242470</v>
      </c>
      <c r="F43" s="22">
        <v>1090599</v>
      </c>
      <c r="G43" s="22"/>
      <c r="H43" s="22"/>
      <c r="I43" s="22">
        <v>194684</v>
      </c>
      <c r="J43" s="22">
        <v>194684</v>
      </c>
      <c r="K43" s="22">
        <v>151837</v>
      </c>
      <c r="L43" s="22"/>
      <c r="M43" s="22"/>
      <c r="N43" s="22">
        <v>151837</v>
      </c>
      <c r="O43" s="22"/>
      <c r="P43" s="22"/>
      <c r="Q43" s="22"/>
      <c r="R43" s="22"/>
      <c r="S43" s="22"/>
      <c r="T43" s="22"/>
      <c r="U43" s="22"/>
      <c r="V43" s="22"/>
      <c r="W43" s="22">
        <v>346521</v>
      </c>
      <c r="X43" s="22">
        <v>545298</v>
      </c>
      <c r="Y43" s="22">
        <v>-198777</v>
      </c>
      <c r="Z43" s="23">
        <v>-36.452911985739902</v>
      </c>
      <c r="AA43" s="20">
        <v>1090599</v>
      </c>
    </row>
    <row r="44" spans="1:27" ht="13.5" x14ac:dyDescent="0.25">
      <c r="A44" s="19" t="s">
        <v>69</v>
      </c>
      <c r="B44" s="15" t="s">
        <v>32</v>
      </c>
      <c r="C44" s="20">
        <v>1277495</v>
      </c>
      <c r="D44" s="20"/>
      <c r="E44" s="21">
        <v>1876783</v>
      </c>
      <c r="F44" s="22">
        <v>1865836</v>
      </c>
      <c r="G44" s="22">
        <v>34423</v>
      </c>
      <c r="H44" s="22">
        <v>198477</v>
      </c>
      <c r="I44" s="22">
        <v>32334</v>
      </c>
      <c r="J44" s="22">
        <v>265234</v>
      </c>
      <c r="K44" s="22">
        <v>131770</v>
      </c>
      <c r="L44" s="22">
        <v>417335</v>
      </c>
      <c r="M44" s="22">
        <v>19439</v>
      </c>
      <c r="N44" s="22">
        <v>568544</v>
      </c>
      <c r="O44" s="22"/>
      <c r="P44" s="22"/>
      <c r="Q44" s="22"/>
      <c r="R44" s="22"/>
      <c r="S44" s="22"/>
      <c r="T44" s="22"/>
      <c r="U44" s="22"/>
      <c r="V44" s="22"/>
      <c r="W44" s="22">
        <v>833778</v>
      </c>
      <c r="X44" s="22">
        <v>932928</v>
      </c>
      <c r="Y44" s="22">
        <v>-99150</v>
      </c>
      <c r="Z44" s="23">
        <v>-10.627829800370446</v>
      </c>
      <c r="AA44" s="20">
        <v>1865836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43993529</v>
      </c>
      <c r="D47" s="29">
        <f t="shared" ref="D47:Y47" si="1">SUM(D34:D46)</f>
        <v>0</v>
      </c>
      <c r="E47" s="30">
        <f t="shared" si="1"/>
        <v>43381140</v>
      </c>
      <c r="F47" s="31">
        <f t="shared" si="1"/>
        <v>43552962</v>
      </c>
      <c r="G47" s="31">
        <f t="shared" si="1"/>
        <v>1347695</v>
      </c>
      <c r="H47" s="31">
        <f t="shared" si="1"/>
        <v>3050789</v>
      </c>
      <c r="I47" s="31">
        <f t="shared" si="1"/>
        <v>3271830</v>
      </c>
      <c r="J47" s="31">
        <f t="shared" si="1"/>
        <v>7670314</v>
      </c>
      <c r="K47" s="31">
        <f t="shared" si="1"/>
        <v>3829497</v>
      </c>
      <c r="L47" s="31">
        <f t="shared" si="1"/>
        <v>7242636</v>
      </c>
      <c r="M47" s="31">
        <f t="shared" si="1"/>
        <v>4832116</v>
      </c>
      <c r="N47" s="31">
        <f t="shared" si="1"/>
        <v>15904249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23574563</v>
      </c>
      <c r="X47" s="31">
        <f t="shared" si="1"/>
        <v>21864394</v>
      </c>
      <c r="Y47" s="31">
        <f t="shared" si="1"/>
        <v>1710169</v>
      </c>
      <c r="Z47" s="32">
        <f>+IF(X47&lt;&gt;0,+(Y47/X47)*100,0)</f>
        <v>7.821707750052437</v>
      </c>
      <c r="AA47" s="29">
        <f>SUM(AA34:AA46)</f>
        <v>43552962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16941159</v>
      </c>
      <c r="D48" s="39">
        <f t="shared" si="2"/>
        <v>0</v>
      </c>
      <c r="E48" s="40">
        <f t="shared" si="2"/>
        <v>27405617</v>
      </c>
      <c r="F48" s="41">
        <f t="shared" si="2"/>
        <v>27560149</v>
      </c>
      <c r="G48" s="41">
        <f t="shared" si="2"/>
        <v>7733099</v>
      </c>
      <c r="H48" s="41">
        <f t="shared" si="2"/>
        <v>326113</v>
      </c>
      <c r="I48" s="41">
        <f t="shared" si="2"/>
        <v>135343</v>
      </c>
      <c r="J48" s="41">
        <f t="shared" si="2"/>
        <v>8194555</v>
      </c>
      <c r="K48" s="41">
        <f t="shared" si="2"/>
        <v>-213048</v>
      </c>
      <c r="L48" s="41">
        <f t="shared" si="2"/>
        <v>-2488093</v>
      </c>
      <c r="M48" s="41">
        <f t="shared" si="2"/>
        <v>2603723</v>
      </c>
      <c r="N48" s="41">
        <f t="shared" si="2"/>
        <v>-97418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8097137</v>
      </c>
      <c r="X48" s="41">
        <f t="shared" si="2"/>
        <v>9204164</v>
      </c>
      <c r="Y48" s="41">
        <f t="shared" si="2"/>
        <v>-1107027</v>
      </c>
      <c r="Z48" s="42">
        <f>+IF(X48&lt;&gt;0,+(Y48/X48)*100,0)</f>
        <v>-12.027458441635765</v>
      </c>
      <c r="AA48" s="39">
        <f>+AA32-AA47</f>
        <v>27560149</v>
      </c>
    </row>
    <row r="49" spans="1:27" ht="25.5" x14ac:dyDescent="0.25">
      <c r="A49" s="43" t="s">
        <v>74</v>
      </c>
      <c r="B49" s="15" t="s">
        <v>32</v>
      </c>
      <c r="C49" s="20">
        <v>6837072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23778231</v>
      </c>
      <c r="D51" s="48">
        <f t="shared" si="3"/>
        <v>0</v>
      </c>
      <c r="E51" s="49">
        <f t="shared" si="3"/>
        <v>27405617</v>
      </c>
      <c r="F51" s="50">
        <f t="shared" si="3"/>
        <v>27560149</v>
      </c>
      <c r="G51" s="50">
        <f t="shared" si="3"/>
        <v>7733099</v>
      </c>
      <c r="H51" s="50">
        <f t="shared" si="3"/>
        <v>326113</v>
      </c>
      <c r="I51" s="50">
        <f t="shared" si="3"/>
        <v>135343</v>
      </c>
      <c r="J51" s="50">
        <f t="shared" si="3"/>
        <v>8194555</v>
      </c>
      <c r="K51" s="50">
        <f t="shared" si="3"/>
        <v>-213048</v>
      </c>
      <c r="L51" s="50">
        <f t="shared" si="3"/>
        <v>-2488093</v>
      </c>
      <c r="M51" s="50">
        <f t="shared" si="3"/>
        <v>2603723</v>
      </c>
      <c r="N51" s="50">
        <f t="shared" si="3"/>
        <v>-97418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8097137</v>
      </c>
      <c r="X51" s="50">
        <f t="shared" si="3"/>
        <v>9204164</v>
      </c>
      <c r="Y51" s="50">
        <f t="shared" si="3"/>
        <v>-1107027</v>
      </c>
      <c r="Z51" s="51">
        <f>+IF(X51&lt;&gt;0,+(Y51/X51)*100,0)</f>
        <v>-12.027458441635765</v>
      </c>
      <c r="AA51" s="48">
        <f>SUM(AA48:AA50)</f>
        <v>27560149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23778231</v>
      </c>
      <c r="D53" s="54">
        <f>+D51-D52</f>
        <v>0</v>
      </c>
      <c r="E53" s="55">
        <f t="shared" si="4"/>
        <v>27405617</v>
      </c>
      <c r="F53" s="56">
        <f t="shared" si="4"/>
        <v>27560149</v>
      </c>
      <c r="G53" s="56">
        <f t="shared" si="4"/>
        <v>7733099</v>
      </c>
      <c r="H53" s="56">
        <f t="shared" si="4"/>
        <v>326113</v>
      </c>
      <c r="I53" s="56">
        <f t="shared" si="4"/>
        <v>135343</v>
      </c>
      <c r="J53" s="56">
        <f t="shared" si="4"/>
        <v>8194555</v>
      </c>
      <c r="K53" s="56">
        <f t="shared" si="4"/>
        <v>-213048</v>
      </c>
      <c r="L53" s="56">
        <f t="shared" si="4"/>
        <v>-2488093</v>
      </c>
      <c r="M53" s="56">
        <f t="shared" si="4"/>
        <v>2603723</v>
      </c>
      <c r="N53" s="56">
        <f t="shared" si="4"/>
        <v>-97418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8097137</v>
      </c>
      <c r="X53" s="56">
        <f t="shared" si="4"/>
        <v>9204164</v>
      </c>
      <c r="Y53" s="56">
        <f t="shared" si="4"/>
        <v>-1107027</v>
      </c>
      <c r="Z53" s="57">
        <f>+IF(X53&lt;&gt;0,+(Y53/X53)*100,0)</f>
        <v>-12.027458441635765</v>
      </c>
      <c r="AA53" s="54">
        <f>+AA51-AA52</f>
        <v>27560149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23778231</v>
      </c>
      <c r="D56" s="48">
        <f>SUM(D53:D55)</f>
        <v>0</v>
      </c>
      <c r="E56" s="49">
        <f t="shared" si="5"/>
        <v>27405617</v>
      </c>
      <c r="F56" s="50">
        <f t="shared" si="5"/>
        <v>27560149</v>
      </c>
      <c r="G56" s="50">
        <f t="shared" si="5"/>
        <v>7733099</v>
      </c>
      <c r="H56" s="50">
        <f t="shared" si="5"/>
        <v>326113</v>
      </c>
      <c r="I56" s="50">
        <f t="shared" si="5"/>
        <v>135343</v>
      </c>
      <c r="J56" s="50">
        <f t="shared" si="5"/>
        <v>8194555</v>
      </c>
      <c r="K56" s="50">
        <f t="shared" si="5"/>
        <v>-213048</v>
      </c>
      <c r="L56" s="50">
        <f t="shared" si="5"/>
        <v>-2488093</v>
      </c>
      <c r="M56" s="50">
        <f t="shared" si="5"/>
        <v>2603723</v>
      </c>
      <c r="N56" s="50">
        <f t="shared" si="5"/>
        <v>-97418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8097137</v>
      </c>
      <c r="X56" s="50">
        <f t="shared" si="5"/>
        <v>9204164</v>
      </c>
      <c r="Y56" s="50">
        <f t="shared" si="5"/>
        <v>-1107027</v>
      </c>
      <c r="Z56" s="51">
        <f>+IF(X56&lt;&gt;0,+(Y56/X56)*100,0)</f>
        <v>-12.027458441635765</v>
      </c>
      <c r="AA56" s="48">
        <f>SUM(AA53:AA55)</f>
        <v>27560149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23778231</v>
      </c>
      <c r="D59" s="65">
        <f>SUM(D56:D58)</f>
        <v>0</v>
      </c>
      <c r="E59" s="66">
        <f t="shared" si="6"/>
        <v>27405617</v>
      </c>
      <c r="F59" s="67">
        <f t="shared" si="6"/>
        <v>27560149</v>
      </c>
      <c r="G59" s="67">
        <f t="shared" si="6"/>
        <v>7733099</v>
      </c>
      <c r="H59" s="67">
        <f t="shared" si="6"/>
        <v>326113</v>
      </c>
      <c r="I59" s="67">
        <f t="shared" si="6"/>
        <v>135343</v>
      </c>
      <c r="J59" s="67">
        <f t="shared" si="6"/>
        <v>8194555</v>
      </c>
      <c r="K59" s="67">
        <f t="shared" si="6"/>
        <v>-213048</v>
      </c>
      <c r="L59" s="67">
        <f t="shared" si="6"/>
        <v>-2488093</v>
      </c>
      <c r="M59" s="67">
        <f t="shared" si="6"/>
        <v>2603723</v>
      </c>
      <c r="N59" s="67">
        <f t="shared" si="6"/>
        <v>-97418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8097137</v>
      </c>
      <c r="X59" s="67">
        <f t="shared" si="6"/>
        <v>9204164</v>
      </c>
      <c r="Y59" s="67">
        <f t="shared" si="6"/>
        <v>-1107027</v>
      </c>
      <c r="Z59" s="68">
        <f>+IF(X59&lt;&gt;0,+(Y59/X59)*100,0)</f>
        <v>-12.027458441635765</v>
      </c>
      <c r="AA59" s="65">
        <f>SUM(AA56:AA58)</f>
        <v>27560149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79377063</v>
      </c>
      <c r="D7" s="20"/>
      <c r="E7" s="21">
        <v>84970950</v>
      </c>
      <c r="F7" s="22">
        <v>84970950</v>
      </c>
      <c r="G7" s="22">
        <v>7475416</v>
      </c>
      <c r="H7" s="22">
        <v>8047765</v>
      </c>
      <c r="I7" s="22">
        <v>7693867</v>
      </c>
      <c r="J7" s="22">
        <v>23217048</v>
      </c>
      <c r="K7" s="22">
        <v>5256384</v>
      </c>
      <c r="L7" s="22">
        <v>8155655</v>
      </c>
      <c r="M7" s="22">
        <v>7840738</v>
      </c>
      <c r="N7" s="22">
        <v>21252777</v>
      </c>
      <c r="O7" s="22"/>
      <c r="P7" s="22"/>
      <c r="Q7" s="22"/>
      <c r="R7" s="22"/>
      <c r="S7" s="22"/>
      <c r="T7" s="22"/>
      <c r="U7" s="22"/>
      <c r="V7" s="22"/>
      <c r="W7" s="22">
        <v>44469825</v>
      </c>
      <c r="X7" s="22">
        <v>42485478</v>
      </c>
      <c r="Y7" s="22">
        <v>1984347</v>
      </c>
      <c r="Z7" s="23">
        <v>4.6706476975497369</v>
      </c>
      <c r="AA7" s="20">
        <v>84970950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>
        <v>49420</v>
      </c>
      <c r="L22" s="22">
        <v>48337</v>
      </c>
      <c r="M22" s="22">
        <v>47524</v>
      </c>
      <c r="N22" s="22">
        <v>145281</v>
      </c>
      <c r="O22" s="22"/>
      <c r="P22" s="22"/>
      <c r="Q22" s="22"/>
      <c r="R22" s="22"/>
      <c r="S22" s="22"/>
      <c r="T22" s="22"/>
      <c r="U22" s="22"/>
      <c r="V22" s="22"/>
      <c r="W22" s="22">
        <v>145281</v>
      </c>
      <c r="X22" s="22"/>
      <c r="Y22" s="22">
        <v>145281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11869360</v>
      </c>
      <c r="D25" s="20"/>
      <c r="E25" s="21">
        <v>14836252</v>
      </c>
      <c r="F25" s="22">
        <v>14836252</v>
      </c>
      <c r="G25" s="22">
        <v>13440600</v>
      </c>
      <c r="H25" s="22"/>
      <c r="I25" s="22"/>
      <c r="J25" s="22">
        <v>13440600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13440600</v>
      </c>
      <c r="X25" s="22">
        <v>7418128</v>
      </c>
      <c r="Y25" s="22">
        <v>6022472</v>
      </c>
      <c r="Z25" s="23">
        <v>81.185873309276943</v>
      </c>
      <c r="AA25" s="20">
        <v>14836252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1001100</v>
      </c>
      <c r="F28" s="22">
        <v>1001100</v>
      </c>
      <c r="G28" s="22">
        <v>304491</v>
      </c>
      <c r="H28" s="22">
        <v>235770</v>
      </c>
      <c r="I28" s="22">
        <v>204081</v>
      </c>
      <c r="J28" s="22">
        <v>744342</v>
      </c>
      <c r="K28" s="22">
        <v>157261</v>
      </c>
      <c r="L28" s="22">
        <v>168362</v>
      </c>
      <c r="M28" s="22">
        <v>164617</v>
      </c>
      <c r="N28" s="22">
        <v>490240</v>
      </c>
      <c r="O28" s="22"/>
      <c r="P28" s="22"/>
      <c r="Q28" s="22"/>
      <c r="R28" s="22"/>
      <c r="S28" s="22"/>
      <c r="T28" s="22"/>
      <c r="U28" s="22"/>
      <c r="V28" s="22"/>
      <c r="W28" s="22">
        <v>1234582</v>
      </c>
      <c r="X28" s="22">
        <v>500550</v>
      </c>
      <c r="Y28" s="22">
        <v>734032</v>
      </c>
      <c r="Z28" s="23">
        <v>146.64509040055938</v>
      </c>
      <c r="AA28" s="20">
        <v>1001100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91246423</v>
      </c>
      <c r="D32" s="29">
        <f t="shared" ref="D32:Y32" si="0">SUM(D6:D31)</f>
        <v>0</v>
      </c>
      <c r="E32" s="30">
        <f t="shared" si="0"/>
        <v>100808302</v>
      </c>
      <c r="F32" s="31">
        <f t="shared" si="0"/>
        <v>100808302</v>
      </c>
      <c r="G32" s="31">
        <f t="shared" si="0"/>
        <v>21220507</v>
      </c>
      <c r="H32" s="31">
        <f t="shared" si="0"/>
        <v>8283535</v>
      </c>
      <c r="I32" s="31">
        <f t="shared" si="0"/>
        <v>7897948</v>
      </c>
      <c r="J32" s="31">
        <f t="shared" si="0"/>
        <v>37401990</v>
      </c>
      <c r="K32" s="31">
        <f t="shared" si="0"/>
        <v>5463065</v>
      </c>
      <c r="L32" s="31">
        <f t="shared" si="0"/>
        <v>8372354</v>
      </c>
      <c r="M32" s="31">
        <f t="shared" si="0"/>
        <v>8052879</v>
      </c>
      <c r="N32" s="31">
        <f t="shared" si="0"/>
        <v>21888298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59290288</v>
      </c>
      <c r="X32" s="31">
        <f t="shared" si="0"/>
        <v>50404156</v>
      </c>
      <c r="Y32" s="31">
        <f t="shared" si="0"/>
        <v>8886132</v>
      </c>
      <c r="Z32" s="32">
        <f>+IF(X32&lt;&gt;0,+(Y32/X32)*100,0)</f>
        <v>17.629760530064228</v>
      </c>
      <c r="AA32" s="29">
        <f>SUM(AA6:AA31)</f>
        <v>100808302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9805998</v>
      </c>
      <c r="D34" s="20"/>
      <c r="E34" s="21">
        <v>11687986</v>
      </c>
      <c r="F34" s="22">
        <v>11687986</v>
      </c>
      <c r="G34" s="22">
        <v>808010</v>
      </c>
      <c r="H34" s="22">
        <v>934613</v>
      </c>
      <c r="I34" s="22">
        <v>913241</v>
      </c>
      <c r="J34" s="22">
        <v>2655864</v>
      </c>
      <c r="K34" s="22">
        <v>1081960</v>
      </c>
      <c r="L34" s="22">
        <v>1197375</v>
      </c>
      <c r="M34" s="22">
        <v>1114615</v>
      </c>
      <c r="N34" s="22">
        <v>3393950</v>
      </c>
      <c r="O34" s="22"/>
      <c r="P34" s="22"/>
      <c r="Q34" s="22"/>
      <c r="R34" s="22"/>
      <c r="S34" s="22"/>
      <c r="T34" s="22"/>
      <c r="U34" s="22"/>
      <c r="V34" s="22"/>
      <c r="W34" s="22">
        <v>6049814</v>
      </c>
      <c r="X34" s="22">
        <v>5843974</v>
      </c>
      <c r="Y34" s="22">
        <v>205840</v>
      </c>
      <c r="Z34" s="23">
        <v>3.5222607082098589</v>
      </c>
      <c r="AA34" s="20">
        <v>11687986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23278368</v>
      </c>
      <c r="D37" s="20"/>
      <c r="E37" s="21">
        <v>20666991</v>
      </c>
      <c r="F37" s="22">
        <v>20666991</v>
      </c>
      <c r="G37" s="22">
        <v>51488</v>
      </c>
      <c r="H37" s="22">
        <v>2189934</v>
      </c>
      <c r="I37" s="22">
        <v>2340952</v>
      </c>
      <c r="J37" s="22">
        <v>4582374</v>
      </c>
      <c r="K37" s="22">
        <v>2876728</v>
      </c>
      <c r="L37" s="22">
        <v>1769064</v>
      </c>
      <c r="M37" s="22">
        <v>2446574</v>
      </c>
      <c r="N37" s="22">
        <v>7092366</v>
      </c>
      <c r="O37" s="22"/>
      <c r="P37" s="22"/>
      <c r="Q37" s="22"/>
      <c r="R37" s="22"/>
      <c r="S37" s="22"/>
      <c r="T37" s="22"/>
      <c r="U37" s="22"/>
      <c r="V37" s="22"/>
      <c r="W37" s="22">
        <v>11674740</v>
      </c>
      <c r="X37" s="22">
        <v>10333467</v>
      </c>
      <c r="Y37" s="22">
        <v>1341273</v>
      </c>
      <c r="Z37" s="23">
        <v>12.979893389120999</v>
      </c>
      <c r="AA37" s="20">
        <v>20666991</v>
      </c>
    </row>
    <row r="38" spans="1:27" ht="13.5" x14ac:dyDescent="0.25">
      <c r="A38" s="19" t="s">
        <v>64</v>
      </c>
      <c r="B38" s="15" t="s">
        <v>32</v>
      </c>
      <c r="C38" s="20">
        <v>19846757</v>
      </c>
      <c r="D38" s="20"/>
      <c r="E38" s="21">
        <v>15161000</v>
      </c>
      <c r="F38" s="22">
        <v>15161000</v>
      </c>
      <c r="G38" s="22">
        <v>1263413</v>
      </c>
      <c r="H38" s="22">
        <v>1263413</v>
      </c>
      <c r="I38" s="22">
        <v>1263413</v>
      </c>
      <c r="J38" s="22">
        <v>3790239</v>
      </c>
      <c r="K38" s="22">
        <v>1263413</v>
      </c>
      <c r="L38" s="22">
        <v>1263413</v>
      </c>
      <c r="M38" s="22">
        <v>1263413</v>
      </c>
      <c r="N38" s="22">
        <v>3790239</v>
      </c>
      <c r="O38" s="22"/>
      <c r="P38" s="22"/>
      <c r="Q38" s="22"/>
      <c r="R38" s="22"/>
      <c r="S38" s="22"/>
      <c r="T38" s="22"/>
      <c r="U38" s="22"/>
      <c r="V38" s="22"/>
      <c r="W38" s="22">
        <v>7580478</v>
      </c>
      <c r="X38" s="22">
        <v>7580498</v>
      </c>
      <c r="Y38" s="22">
        <v>-20</v>
      </c>
      <c r="Z38" s="23"/>
      <c r="AA38" s="20">
        <v>15161000</v>
      </c>
    </row>
    <row r="39" spans="1:27" ht="13.5" x14ac:dyDescent="0.25">
      <c r="A39" s="19" t="s">
        <v>65</v>
      </c>
      <c r="B39" s="15" t="s">
        <v>32</v>
      </c>
      <c r="C39" s="20">
        <v>6953521</v>
      </c>
      <c r="D39" s="20"/>
      <c r="E39" s="21">
        <v>5792999</v>
      </c>
      <c r="F39" s="22">
        <v>5792999</v>
      </c>
      <c r="G39" s="22">
        <v>494312</v>
      </c>
      <c r="H39" s="22">
        <v>797650</v>
      </c>
      <c r="I39" s="22">
        <v>656572</v>
      </c>
      <c r="J39" s="22">
        <v>1948534</v>
      </c>
      <c r="K39" s="22">
        <v>635396</v>
      </c>
      <c r="L39" s="22">
        <v>656574</v>
      </c>
      <c r="M39" s="22">
        <v>656576</v>
      </c>
      <c r="N39" s="22">
        <v>1948546</v>
      </c>
      <c r="O39" s="22"/>
      <c r="P39" s="22"/>
      <c r="Q39" s="22"/>
      <c r="R39" s="22"/>
      <c r="S39" s="22"/>
      <c r="T39" s="22"/>
      <c r="U39" s="22"/>
      <c r="V39" s="22"/>
      <c r="W39" s="22">
        <v>3897080</v>
      </c>
      <c r="X39" s="22">
        <v>2896499</v>
      </c>
      <c r="Y39" s="22">
        <v>1000581</v>
      </c>
      <c r="Z39" s="23">
        <v>34.54449664923068</v>
      </c>
      <c r="AA39" s="20">
        <v>5792999</v>
      </c>
    </row>
    <row r="40" spans="1:27" ht="13.5" x14ac:dyDescent="0.25">
      <c r="A40" s="19" t="s">
        <v>40</v>
      </c>
      <c r="B40" s="15" t="s">
        <v>32</v>
      </c>
      <c r="C40" s="20">
        <v>4455858</v>
      </c>
      <c r="D40" s="20"/>
      <c r="E40" s="21">
        <v>4830944</v>
      </c>
      <c r="F40" s="22">
        <v>4830944</v>
      </c>
      <c r="G40" s="22"/>
      <c r="H40" s="22"/>
      <c r="I40" s="22">
        <v>-426435</v>
      </c>
      <c r="J40" s="22">
        <v>-426435</v>
      </c>
      <c r="K40" s="22"/>
      <c r="L40" s="22">
        <v>1321512</v>
      </c>
      <c r="M40" s="22">
        <v>2224245</v>
      </c>
      <c r="N40" s="22">
        <v>3545757</v>
      </c>
      <c r="O40" s="22"/>
      <c r="P40" s="22"/>
      <c r="Q40" s="22"/>
      <c r="R40" s="22"/>
      <c r="S40" s="22"/>
      <c r="T40" s="22"/>
      <c r="U40" s="22"/>
      <c r="V40" s="22"/>
      <c r="W40" s="22">
        <v>3119322</v>
      </c>
      <c r="X40" s="22">
        <v>2415470</v>
      </c>
      <c r="Y40" s="22">
        <v>703852</v>
      </c>
      <c r="Z40" s="23">
        <v>29.139339341825814</v>
      </c>
      <c r="AA40" s="20">
        <v>4830944</v>
      </c>
    </row>
    <row r="41" spans="1:27" ht="13.5" x14ac:dyDescent="0.25">
      <c r="A41" s="19" t="s">
        <v>66</v>
      </c>
      <c r="B41" s="15" t="s">
        <v>32</v>
      </c>
      <c r="C41" s="20">
        <v>59905062</v>
      </c>
      <c r="D41" s="20"/>
      <c r="E41" s="21">
        <v>40073374</v>
      </c>
      <c r="F41" s="22">
        <v>40073374</v>
      </c>
      <c r="G41" s="22">
        <v>23229770</v>
      </c>
      <c r="H41" s="22">
        <v>5108882</v>
      </c>
      <c r="I41" s="22">
        <v>4466783</v>
      </c>
      <c r="J41" s="22">
        <v>32805435</v>
      </c>
      <c r="K41" s="22">
        <v>1580777</v>
      </c>
      <c r="L41" s="22">
        <v>343377</v>
      </c>
      <c r="M41" s="22">
        <v>144409</v>
      </c>
      <c r="N41" s="22">
        <v>2068563</v>
      </c>
      <c r="O41" s="22"/>
      <c r="P41" s="22"/>
      <c r="Q41" s="22"/>
      <c r="R41" s="22"/>
      <c r="S41" s="22"/>
      <c r="T41" s="22"/>
      <c r="U41" s="22"/>
      <c r="V41" s="22"/>
      <c r="W41" s="22">
        <v>34873998</v>
      </c>
      <c r="X41" s="22">
        <v>20036698</v>
      </c>
      <c r="Y41" s="22">
        <v>14837300</v>
      </c>
      <c r="Z41" s="23">
        <v>74.050624509088266</v>
      </c>
      <c r="AA41" s="20">
        <v>40073374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22626</v>
      </c>
      <c r="I43" s="22"/>
      <c r="J43" s="22">
        <v>22626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22626</v>
      </c>
      <c r="X43" s="22">
        <v>1</v>
      </c>
      <c r="Y43" s="22">
        <v>22625</v>
      </c>
      <c r="Z43" s="23">
        <v>2262500</v>
      </c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66418254</v>
      </c>
      <c r="D44" s="20"/>
      <c r="E44" s="21">
        <v>13229881</v>
      </c>
      <c r="F44" s="22">
        <v>13229881</v>
      </c>
      <c r="G44" s="22">
        <v>307886</v>
      </c>
      <c r="H44" s="22">
        <v>1665413</v>
      </c>
      <c r="I44" s="22">
        <v>4395535</v>
      </c>
      <c r="J44" s="22">
        <v>6368834</v>
      </c>
      <c r="K44" s="22">
        <v>1996137</v>
      </c>
      <c r="L44" s="22">
        <v>1406897</v>
      </c>
      <c r="M44" s="22">
        <v>310878</v>
      </c>
      <c r="N44" s="22">
        <v>3713912</v>
      </c>
      <c r="O44" s="22"/>
      <c r="P44" s="22"/>
      <c r="Q44" s="22"/>
      <c r="R44" s="22"/>
      <c r="S44" s="22"/>
      <c r="T44" s="22"/>
      <c r="U44" s="22"/>
      <c r="V44" s="22"/>
      <c r="W44" s="22">
        <v>10082746</v>
      </c>
      <c r="X44" s="22">
        <v>6614929</v>
      </c>
      <c r="Y44" s="22">
        <v>3467817</v>
      </c>
      <c r="Z44" s="23">
        <v>52.424100092381941</v>
      </c>
      <c r="AA44" s="20">
        <v>13229881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1784485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192448303</v>
      </c>
      <c r="D47" s="29">
        <f t="shared" ref="D47:Y47" si="1">SUM(D34:D46)</f>
        <v>0</v>
      </c>
      <c r="E47" s="30">
        <f t="shared" si="1"/>
        <v>111443176</v>
      </c>
      <c r="F47" s="31">
        <f t="shared" si="1"/>
        <v>111443176</v>
      </c>
      <c r="G47" s="31">
        <f t="shared" si="1"/>
        <v>26154879</v>
      </c>
      <c r="H47" s="31">
        <f t="shared" si="1"/>
        <v>11982531</v>
      </c>
      <c r="I47" s="31">
        <f t="shared" si="1"/>
        <v>13610061</v>
      </c>
      <c r="J47" s="31">
        <f t="shared" si="1"/>
        <v>51747471</v>
      </c>
      <c r="K47" s="31">
        <f t="shared" si="1"/>
        <v>9434411</v>
      </c>
      <c r="L47" s="31">
        <f t="shared" si="1"/>
        <v>7958212</v>
      </c>
      <c r="M47" s="31">
        <f t="shared" si="1"/>
        <v>8160710</v>
      </c>
      <c r="N47" s="31">
        <f t="shared" si="1"/>
        <v>25553333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77300804</v>
      </c>
      <c r="X47" s="31">
        <f t="shared" si="1"/>
        <v>55721536</v>
      </c>
      <c r="Y47" s="31">
        <f t="shared" si="1"/>
        <v>21579268</v>
      </c>
      <c r="Z47" s="32">
        <f>+IF(X47&lt;&gt;0,+(Y47/X47)*100,0)</f>
        <v>38.726979816206068</v>
      </c>
      <c r="AA47" s="29">
        <f>SUM(AA34:AA46)</f>
        <v>111443176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-101201880</v>
      </c>
      <c r="D48" s="39">
        <f t="shared" si="2"/>
        <v>0</v>
      </c>
      <c r="E48" s="40">
        <f t="shared" si="2"/>
        <v>-10634874</v>
      </c>
      <c r="F48" s="41">
        <f t="shared" si="2"/>
        <v>-10634874</v>
      </c>
      <c r="G48" s="41">
        <f t="shared" si="2"/>
        <v>-4934372</v>
      </c>
      <c r="H48" s="41">
        <f t="shared" si="2"/>
        <v>-3698996</v>
      </c>
      <c r="I48" s="41">
        <f t="shared" si="2"/>
        <v>-5712113</v>
      </c>
      <c r="J48" s="41">
        <f t="shared" si="2"/>
        <v>-14345481</v>
      </c>
      <c r="K48" s="41">
        <f t="shared" si="2"/>
        <v>-3971346</v>
      </c>
      <c r="L48" s="41">
        <f t="shared" si="2"/>
        <v>414142</v>
      </c>
      <c r="M48" s="41">
        <f t="shared" si="2"/>
        <v>-107831</v>
      </c>
      <c r="N48" s="41">
        <f t="shared" si="2"/>
        <v>-3665035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-18010516</v>
      </c>
      <c r="X48" s="41">
        <f t="shared" si="2"/>
        <v>-5317380</v>
      </c>
      <c r="Y48" s="41">
        <f t="shared" si="2"/>
        <v>-12693136</v>
      </c>
      <c r="Z48" s="42">
        <f>+IF(X48&lt;&gt;0,+(Y48/X48)*100,0)</f>
        <v>238.71034231143909</v>
      </c>
      <c r="AA48" s="39">
        <f>+AA32-AA47</f>
        <v>-10634874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9304348</v>
      </c>
      <c r="F49" s="22">
        <v>9304348</v>
      </c>
      <c r="G49" s="22"/>
      <c r="H49" s="22"/>
      <c r="I49" s="22"/>
      <c r="J49" s="22"/>
      <c r="K49" s="22"/>
      <c r="L49" s="22"/>
      <c r="M49" s="22">
        <v>162186</v>
      </c>
      <c r="N49" s="22">
        <v>162186</v>
      </c>
      <c r="O49" s="22"/>
      <c r="P49" s="22"/>
      <c r="Q49" s="22"/>
      <c r="R49" s="22"/>
      <c r="S49" s="22"/>
      <c r="T49" s="22"/>
      <c r="U49" s="22"/>
      <c r="V49" s="22"/>
      <c r="W49" s="22">
        <v>162186</v>
      </c>
      <c r="X49" s="22">
        <v>4652176</v>
      </c>
      <c r="Y49" s="22">
        <v>-4489990</v>
      </c>
      <c r="Z49" s="23">
        <v>-96.513760442425223</v>
      </c>
      <c r="AA49" s="20">
        <v>9304348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-101201880</v>
      </c>
      <c r="D51" s="48">
        <f t="shared" si="3"/>
        <v>0</v>
      </c>
      <c r="E51" s="49">
        <f t="shared" si="3"/>
        <v>-1330526</v>
      </c>
      <c r="F51" s="50">
        <f t="shared" si="3"/>
        <v>-1330526</v>
      </c>
      <c r="G51" s="50">
        <f t="shared" si="3"/>
        <v>-4934372</v>
      </c>
      <c r="H51" s="50">
        <f t="shared" si="3"/>
        <v>-3698996</v>
      </c>
      <c r="I51" s="50">
        <f t="shared" si="3"/>
        <v>-5712113</v>
      </c>
      <c r="J51" s="50">
        <f t="shared" si="3"/>
        <v>-14345481</v>
      </c>
      <c r="K51" s="50">
        <f t="shared" si="3"/>
        <v>-3971346</v>
      </c>
      <c r="L51" s="50">
        <f t="shared" si="3"/>
        <v>414142</v>
      </c>
      <c r="M51" s="50">
        <f t="shared" si="3"/>
        <v>54355</v>
      </c>
      <c r="N51" s="50">
        <f t="shared" si="3"/>
        <v>-3502849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-17848330</v>
      </c>
      <c r="X51" s="50">
        <f t="shared" si="3"/>
        <v>-665204</v>
      </c>
      <c r="Y51" s="50">
        <f t="shared" si="3"/>
        <v>-17183126</v>
      </c>
      <c r="Z51" s="51">
        <f>+IF(X51&lt;&gt;0,+(Y51/X51)*100,0)</f>
        <v>2583.1363010444916</v>
      </c>
      <c r="AA51" s="48">
        <f>SUM(AA48:AA50)</f>
        <v>-1330526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-101201880</v>
      </c>
      <c r="D53" s="54">
        <f>+D51-D52</f>
        <v>0</v>
      </c>
      <c r="E53" s="55">
        <f t="shared" si="4"/>
        <v>-1330526</v>
      </c>
      <c r="F53" s="56">
        <f t="shared" si="4"/>
        <v>-1330526</v>
      </c>
      <c r="G53" s="56">
        <f t="shared" si="4"/>
        <v>-4934372</v>
      </c>
      <c r="H53" s="56">
        <f t="shared" si="4"/>
        <v>-3698996</v>
      </c>
      <c r="I53" s="56">
        <f t="shared" si="4"/>
        <v>-5712113</v>
      </c>
      <c r="J53" s="56">
        <f t="shared" si="4"/>
        <v>-14345481</v>
      </c>
      <c r="K53" s="56">
        <f t="shared" si="4"/>
        <v>-3971346</v>
      </c>
      <c r="L53" s="56">
        <f t="shared" si="4"/>
        <v>414142</v>
      </c>
      <c r="M53" s="56">
        <f t="shared" si="4"/>
        <v>54355</v>
      </c>
      <c r="N53" s="56">
        <f t="shared" si="4"/>
        <v>-3502849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-17848330</v>
      </c>
      <c r="X53" s="56">
        <f t="shared" si="4"/>
        <v>-665204</v>
      </c>
      <c r="Y53" s="56">
        <f t="shared" si="4"/>
        <v>-17183126</v>
      </c>
      <c r="Z53" s="57">
        <f>+IF(X53&lt;&gt;0,+(Y53/X53)*100,0)</f>
        <v>2583.1363010444916</v>
      </c>
      <c r="AA53" s="54">
        <f>+AA51-AA52</f>
        <v>-1330526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-101201880</v>
      </c>
      <c r="D56" s="48">
        <f>SUM(D53:D55)</f>
        <v>0</v>
      </c>
      <c r="E56" s="49">
        <f t="shared" si="5"/>
        <v>-1330526</v>
      </c>
      <c r="F56" s="50">
        <f t="shared" si="5"/>
        <v>-1330526</v>
      </c>
      <c r="G56" s="50">
        <f t="shared" si="5"/>
        <v>-4934372</v>
      </c>
      <c r="H56" s="50">
        <f t="shared" si="5"/>
        <v>-3698996</v>
      </c>
      <c r="I56" s="50">
        <f t="shared" si="5"/>
        <v>-5712113</v>
      </c>
      <c r="J56" s="50">
        <f t="shared" si="5"/>
        <v>-14345481</v>
      </c>
      <c r="K56" s="50">
        <f t="shared" si="5"/>
        <v>-3971346</v>
      </c>
      <c r="L56" s="50">
        <f t="shared" si="5"/>
        <v>414142</v>
      </c>
      <c r="M56" s="50">
        <f t="shared" si="5"/>
        <v>54355</v>
      </c>
      <c r="N56" s="50">
        <f t="shared" si="5"/>
        <v>-3502849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-17848330</v>
      </c>
      <c r="X56" s="50">
        <f t="shared" si="5"/>
        <v>-665204</v>
      </c>
      <c r="Y56" s="50">
        <f t="shared" si="5"/>
        <v>-17183126</v>
      </c>
      <c r="Z56" s="51">
        <f>+IF(X56&lt;&gt;0,+(Y56/X56)*100,0)</f>
        <v>2583.1363010444916</v>
      </c>
      <c r="AA56" s="48">
        <f>SUM(AA53:AA55)</f>
        <v>-1330526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-101201880</v>
      </c>
      <c r="D59" s="65">
        <f>SUM(D56:D58)</f>
        <v>0</v>
      </c>
      <c r="E59" s="66">
        <f t="shared" si="6"/>
        <v>-1330526</v>
      </c>
      <c r="F59" s="67">
        <f t="shared" si="6"/>
        <v>-1330526</v>
      </c>
      <c r="G59" s="67">
        <f t="shared" si="6"/>
        <v>-4934372</v>
      </c>
      <c r="H59" s="67">
        <f t="shared" si="6"/>
        <v>-3698996</v>
      </c>
      <c r="I59" s="67">
        <f t="shared" si="6"/>
        <v>-5712113</v>
      </c>
      <c r="J59" s="67">
        <f t="shared" si="6"/>
        <v>-14345481</v>
      </c>
      <c r="K59" s="67">
        <f t="shared" si="6"/>
        <v>-3971346</v>
      </c>
      <c r="L59" s="67">
        <f t="shared" si="6"/>
        <v>414142</v>
      </c>
      <c r="M59" s="67">
        <f t="shared" si="6"/>
        <v>54355</v>
      </c>
      <c r="N59" s="67">
        <f t="shared" si="6"/>
        <v>-3502849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-17848330</v>
      </c>
      <c r="X59" s="67">
        <f t="shared" si="6"/>
        <v>-665204</v>
      </c>
      <c r="Y59" s="67">
        <f t="shared" si="6"/>
        <v>-17183126</v>
      </c>
      <c r="Z59" s="68">
        <f>+IF(X59&lt;&gt;0,+(Y59/X59)*100,0)</f>
        <v>2583.1363010444916</v>
      </c>
      <c r="AA59" s="65">
        <f>SUM(AA56:AA58)</f>
        <v>-1330526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158055781</v>
      </c>
      <c r="D7" s="20"/>
      <c r="E7" s="21">
        <v>147252200</v>
      </c>
      <c r="F7" s="22">
        <v>147252200</v>
      </c>
      <c r="G7" s="22">
        <v>13251898</v>
      </c>
      <c r="H7" s="22">
        <v>12497031</v>
      </c>
      <c r="I7" s="22">
        <v>13170660</v>
      </c>
      <c r="J7" s="22">
        <v>38919589</v>
      </c>
      <c r="K7" s="22">
        <v>13798483</v>
      </c>
      <c r="L7" s="22">
        <v>13278855</v>
      </c>
      <c r="M7" s="22">
        <v>15939964</v>
      </c>
      <c r="N7" s="22">
        <v>43017302</v>
      </c>
      <c r="O7" s="22"/>
      <c r="P7" s="22"/>
      <c r="Q7" s="22"/>
      <c r="R7" s="22"/>
      <c r="S7" s="22"/>
      <c r="T7" s="22"/>
      <c r="U7" s="22"/>
      <c r="V7" s="22"/>
      <c r="W7" s="22">
        <v>81936891</v>
      </c>
      <c r="X7" s="22">
        <v>73626078</v>
      </c>
      <c r="Y7" s="22">
        <v>8310813</v>
      </c>
      <c r="Z7" s="23">
        <v>11.287865965100028</v>
      </c>
      <c r="AA7" s="20">
        <v>147252200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1281073</v>
      </c>
      <c r="D19" s="20"/>
      <c r="E19" s="21">
        <v>300300</v>
      </c>
      <c r="F19" s="22">
        <v>300300</v>
      </c>
      <c r="G19" s="22">
        <v>74791</v>
      </c>
      <c r="H19" s="22"/>
      <c r="I19" s="22">
        <v>96020</v>
      </c>
      <c r="J19" s="22">
        <v>170811</v>
      </c>
      <c r="K19" s="22">
        <v>53424</v>
      </c>
      <c r="L19" s="22">
        <v>146638</v>
      </c>
      <c r="M19" s="22">
        <v>59</v>
      </c>
      <c r="N19" s="22">
        <v>200121</v>
      </c>
      <c r="O19" s="22"/>
      <c r="P19" s="22"/>
      <c r="Q19" s="22"/>
      <c r="R19" s="22"/>
      <c r="S19" s="22"/>
      <c r="T19" s="22"/>
      <c r="U19" s="22"/>
      <c r="V19" s="22"/>
      <c r="W19" s="22">
        <v>370932</v>
      </c>
      <c r="X19" s="22">
        <v>150144</v>
      </c>
      <c r="Y19" s="22">
        <v>220788</v>
      </c>
      <c r="Z19" s="23">
        <v>147.05083120204603</v>
      </c>
      <c r="AA19" s="20">
        <v>300300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144071</v>
      </c>
      <c r="D23" s="20"/>
      <c r="E23" s="21">
        <v>95000</v>
      </c>
      <c r="F23" s="22">
        <v>95000</v>
      </c>
      <c r="G23" s="22">
        <v>15532</v>
      </c>
      <c r="H23" s="22">
        <v>1084</v>
      </c>
      <c r="I23" s="22">
        <v>7224</v>
      </c>
      <c r="J23" s="22">
        <v>23840</v>
      </c>
      <c r="K23" s="22">
        <v>8308</v>
      </c>
      <c r="L23" s="22"/>
      <c r="M23" s="22">
        <v>8308</v>
      </c>
      <c r="N23" s="22">
        <v>16616</v>
      </c>
      <c r="O23" s="22"/>
      <c r="P23" s="22"/>
      <c r="Q23" s="22"/>
      <c r="R23" s="22"/>
      <c r="S23" s="22"/>
      <c r="T23" s="22"/>
      <c r="U23" s="22"/>
      <c r="V23" s="22"/>
      <c r="W23" s="22">
        <v>40456</v>
      </c>
      <c r="X23" s="22">
        <v>47496</v>
      </c>
      <c r="Y23" s="22">
        <v>-7040</v>
      </c>
      <c r="Z23" s="23">
        <v>-14.822300825332659</v>
      </c>
      <c r="AA23" s="20">
        <v>95000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13838716</v>
      </c>
      <c r="D25" s="20"/>
      <c r="E25" s="21">
        <v>16916059</v>
      </c>
      <c r="F25" s="22">
        <v>16916059</v>
      </c>
      <c r="G25" s="22">
        <v>7048331</v>
      </c>
      <c r="H25" s="22"/>
      <c r="I25" s="22"/>
      <c r="J25" s="22">
        <v>7048331</v>
      </c>
      <c r="K25" s="22"/>
      <c r="L25" s="22"/>
      <c r="M25" s="22">
        <v>5638686</v>
      </c>
      <c r="N25" s="22">
        <v>5638686</v>
      </c>
      <c r="O25" s="22"/>
      <c r="P25" s="22"/>
      <c r="Q25" s="22"/>
      <c r="R25" s="22"/>
      <c r="S25" s="22"/>
      <c r="T25" s="22"/>
      <c r="U25" s="22"/>
      <c r="V25" s="22"/>
      <c r="W25" s="22">
        <v>12687017</v>
      </c>
      <c r="X25" s="22">
        <v>8458026</v>
      </c>
      <c r="Y25" s="22">
        <v>4228991</v>
      </c>
      <c r="Z25" s="23">
        <v>49.999739892026817</v>
      </c>
      <c r="AA25" s="20">
        <v>16916059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173319641</v>
      </c>
      <c r="D32" s="29">
        <f t="shared" ref="D32:Y32" si="0">SUM(D6:D31)</f>
        <v>0</v>
      </c>
      <c r="E32" s="30">
        <f t="shared" si="0"/>
        <v>164563559</v>
      </c>
      <c r="F32" s="31">
        <f t="shared" si="0"/>
        <v>164563559</v>
      </c>
      <c r="G32" s="31">
        <f t="shared" si="0"/>
        <v>20390552</v>
      </c>
      <c r="H32" s="31">
        <f t="shared" si="0"/>
        <v>12498115</v>
      </c>
      <c r="I32" s="31">
        <f t="shared" si="0"/>
        <v>13273904</v>
      </c>
      <c r="J32" s="31">
        <f t="shared" si="0"/>
        <v>46162571</v>
      </c>
      <c r="K32" s="31">
        <f t="shared" si="0"/>
        <v>13860215</v>
      </c>
      <c r="L32" s="31">
        <f t="shared" si="0"/>
        <v>13425493</v>
      </c>
      <c r="M32" s="31">
        <f t="shared" si="0"/>
        <v>21587017</v>
      </c>
      <c r="N32" s="31">
        <f t="shared" si="0"/>
        <v>48872725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95035296</v>
      </c>
      <c r="X32" s="31">
        <f t="shared" si="0"/>
        <v>82281744</v>
      </c>
      <c r="Y32" s="31">
        <f t="shared" si="0"/>
        <v>12753552</v>
      </c>
      <c r="Z32" s="32">
        <f>+IF(X32&lt;&gt;0,+(Y32/X32)*100,0)</f>
        <v>15.499856201395051</v>
      </c>
      <c r="AA32" s="29">
        <f>SUM(AA6:AA31)</f>
        <v>164563559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13248821</v>
      </c>
      <c r="D34" s="20"/>
      <c r="E34" s="21">
        <v>15127873</v>
      </c>
      <c r="F34" s="22">
        <v>15127873</v>
      </c>
      <c r="G34" s="22">
        <v>776647</v>
      </c>
      <c r="H34" s="22">
        <v>1019503</v>
      </c>
      <c r="I34" s="22">
        <v>1129771</v>
      </c>
      <c r="J34" s="22">
        <v>2925921</v>
      </c>
      <c r="K34" s="22">
        <v>1189828</v>
      </c>
      <c r="L34" s="22">
        <v>1718128</v>
      </c>
      <c r="M34" s="22">
        <v>1130556</v>
      </c>
      <c r="N34" s="22">
        <v>4038512</v>
      </c>
      <c r="O34" s="22"/>
      <c r="P34" s="22"/>
      <c r="Q34" s="22"/>
      <c r="R34" s="22"/>
      <c r="S34" s="22"/>
      <c r="T34" s="22"/>
      <c r="U34" s="22"/>
      <c r="V34" s="22"/>
      <c r="W34" s="22">
        <v>6964433</v>
      </c>
      <c r="X34" s="22">
        <v>7563930</v>
      </c>
      <c r="Y34" s="22">
        <v>-599497</v>
      </c>
      <c r="Z34" s="23">
        <v>-7.9257343735333361</v>
      </c>
      <c r="AA34" s="20">
        <v>15127873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3979479</v>
      </c>
      <c r="D37" s="20"/>
      <c r="E37" s="21">
        <v>3880637</v>
      </c>
      <c r="F37" s="22">
        <v>3880637</v>
      </c>
      <c r="G37" s="22">
        <v>276310</v>
      </c>
      <c r="H37" s="22">
        <v>395880</v>
      </c>
      <c r="I37" s="22">
        <v>223228</v>
      </c>
      <c r="J37" s="22">
        <v>895418</v>
      </c>
      <c r="K37" s="22">
        <v>316962</v>
      </c>
      <c r="L37" s="22">
        <v>436179</v>
      </c>
      <c r="M37" s="22">
        <v>333865</v>
      </c>
      <c r="N37" s="22">
        <v>1087006</v>
      </c>
      <c r="O37" s="22"/>
      <c r="P37" s="22"/>
      <c r="Q37" s="22"/>
      <c r="R37" s="22"/>
      <c r="S37" s="22"/>
      <c r="T37" s="22"/>
      <c r="U37" s="22"/>
      <c r="V37" s="22"/>
      <c r="W37" s="22">
        <v>1982424</v>
      </c>
      <c r="X37" s="22">
        <v>1940286</v>
      </c>
      <c r="Y37" s="22">
        <v>42138</v>
      </c>
      <c r="Z37" s="23">
        <v>2.1717416916887511</v>
      </c>
      <c r="AA37" s="20">
        <v>3880637</v>
      </c>
    </row>
    <row r="38" spans="1:27" ht="13.5" x14ac:dyDescent="0.25">
      <c r="A38" s="19" t="s">
        <v>64</v>
      </c>
      <c r="B38" s="15" t="s">
        <v>32</v>
      </c>
      <c r="C38" s="20">
        <v>1808768</v>
      </c>
      <c r="D38" s="20"/>
      <c r="E38" s="21">
        <v>339698</v>
      </c>
      <c r="F38" s="22">
        <v>339698</v>
      </c>
      <c r="G38" s="22">
        <v>28308</v>
      </c>
      <c r="H38" s="22">
        <v>28308</v>
      </c>
      <c r="I38" s="22">
        <v>28308</v>
      </c>
      <c r="J38" s="22">
        <v>84924</v>
      </c>
      <c r="K38" s="22">
        <v>28308</v>
      </c>
      <c r="L38" s="22">
        <v>28308</v>
      </c>
      <c r="M38" s="22">
        <v>28308</v>
      </c>
      <c r="N38" s="22">
        <v>84924</v>
      </c>
      <c r="O38" s="22"/>
      <c r="P38" s="22"/>
      <c r="Q38" s="22"/>
      <c r="R38" s="22"/>
      <c r="S38" s="22"/>
      <c r="T38" s="22"/>
      <c r="U38" s="22"/>
      <c r="V38" s="22"/>
      <c r="W38" s="22">
        <v>169848</v>
      </c>
      <c r="X38" s="22">
        <v>169848</v>
      </c>
      <c r="Y38" s="22"/>
      <c r="Z38" s="23"/>
      <c r="AA38" s="20">
        <v>339698</v>
      </c>
    </row>
    <row r="39" spans="1:27" ht="13.5" x14ac:dyDescent="0.25">
      <c r="A39" s="19" t="s">
        <v>65</v>
      </c>
      <c r="B39" s="15" t="s">
        <v>32</v>
      </c>
      <c r="C39" s="20">
        <v>24472381</v>
      </c>
      <c r="D39" s="20"/>
      <c r="E39" s="21">
        <v>24545168</v>
      </c>
      <c r="F39" s="22">
        <v>24545168</v>
      </c>
      <c r="G39" s="22">
        <v>2045433</v>
      </c>
      <c r="H39" s="22">
        <v>2045433</v>
      </c>
      <c r="I39" s="22">
        <v>2045433</v>
      </c>
      <c r="J39" s="22">
        <v>6136299</v>
      </c>
      <c r="K39" s="22">
        <v>2045433</v>
      </c>
      <c r="L39" s="22">
        <v>2045433</v>
      </c>
      <c r="M39" s="22">
        <v>2045433</v>
      </c>
      <c r="N39" s="22">
        <v>6136299</v>
      </c>
      <c r="O39" s="22"/>
      <c r="P39" s="22"/>
      <c r="Q39" s="22"/>
      <c r="R39" s="22"/>
      <c r="S39" s="22"/>
      <c r="T39" s="22"/>
      <c r="U39" s="22"/>
      <c r="V39" s="22"/>
      <c r="W39" s="22">
        <v>12272598</v>
      </c>
      <c r="X39" s="22">
        <v>12272538</v>
      </c>
      <c r="Y39" s="22">
        <v>60</v>
      </c>
      <c r="Z39" s="23"/>
      <c r="AA39" s="20">
        <v>24545168</v>
      </c>
    </row>
    <row r="40" spans="1:27" ht="13.5" x14ac:dyDescent="0.25">
      <c r="A40" s="19" t="s">
        <v>40</v>
      </c>
      <c r="B40" s="15" t="s">
        <v>32</v>
      </c>
      <c r="C40" s="20">
        <v>19118636</v>
      </c>
      <c r="D40" s="20"/>
      <c r="E40" s="21">
        <v>19765000</v>
      </c>
      <c r="F40" s="22">
        <v>19765000</v>
      </c>
      <c r="G40" s="22">
        <v>9624</v>
      </c>
      <c r="H40" s="22">
        <v>147781</v>
      </c>
      <c r="I40" s="22">
        <v>324525</v>
      </c>
      <c r="J40" s="22">
        <v>481930</v>
      </c>
      <c r="K40" s="22">
        <v>85335</v>
      </c>
      <c r="L40" s="22">
        <v>322047</v>
      </c>
      <c r="M40" s="22">
        <v>8437980</v>
      </c>
      <c r="N40" s="22">
        <v>8845362</v>
      </c>
      <c r="O40" s="22"/>
      <c r="P40" s="22"/>
      <c r="Q40" s="22"/>
      <c r="R40" s="22"/>
      <c r="S40" s="22"/>
      <c r="T40" s="22"/>
      <c r="U40" s="22"/>
      <c r="V40" s="22"/>
      <c r="W40" s="22">
        <v>9327292</v>
      </c>
      <c r="X40" s="22">
        <v>9882486</v>
      </c>
      <c r="Y40" s="22">
        <v>-555194</v>
      </c>
      <c r="Z40" s="23">
        <v>-5.6179588820060058</v>
      </c>
      <c r="AA40" s="20">
        <v>19765000</v>
      </c>
    </row>
    <row r="41" spans="1:27" ht="13.5" x14ac:dyDescent="0.25">
      <c r="A41" s="19" t="s">
        <v>66</v>
      </c>
      <c r="B41" s="15" t="s">
        <v>32</v>
      </c>
      <c r="C41" s="20">
        <v>66668391</v>
      </c>
      <c r="D41" s="20"/>
      <c r="E41" s="21">
        <v>78145539</v>
      </c>
      <c r="F41" s="22">
        <v>78305539</v>
      </c>
      <c r="G41" s="22"/>
      <c r="H41" s="22">
        <v>4908972</v>
      </c>
      <c r="I41" s="22">
        <v>8576289</v>
      </c>
      <c r="J41" s="22">
        <v>13485261</v>
      </c>
      <c r="K41" s="22">
        <v>5312586</v>
      </c>
      <c r="L41" s="22">
        <v>6066606</v>
      </c>
      <c r="M41" s="22">
        <v>7977996</v>
      </c>
      <c r="N41" s="22">
        <v>19357188</v>
      </c>
      <c r="O41" s="22"/>
      <c r="P41" s="22"/>
      <c r="Q41" s="22"/>
      <c r="R41" s="22"/>
      <c r="S41" s="22"/>
      <c r="T41" s="22"/>
      <c r="U41" s="22"/>
      <c r="V41" s="22"/>
      <c r="W41" s="22">
        <v>32842449</v>
      </c>
      <c r="X41" s="22">
        <v>39152718</v>
      </c>
      <c r="Y41" s="22">
        <v>-6310269</v>
      </c>
      <c r="Z41" s="23">
        <v>-16.117064976178668</v>
      </c>
      <c r="AA41" s="20">
        <v>78305539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3197787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7134621</v>
      </c>
      <c r="D44" s="20"/>
      <c r="E44" s="21">
        <v>8096867</v>
      </c>
      <c r="F44" s="22">
        <v>7936867</v>
      </c>
      <c r="G44" s="22">
        <v>187287</v>
      </c>
      <c r="H44" s="22">
        <v>810997</v>
      </c>
      <c r="I44" s="22">
        <v>289244</v>
      </c>
      <c r="J44" s="22">
        <v>1287528</v>
      </c>
      <c r="K44" s="22">
        <v>659396</v>
      </c>
      <c r="L44" s="22">
        <v>445595</v>
      </c>
      <c r="M44" s="22">
        <v>448768</v>
      </c>
      <c r="N44" s="22">
        <v>1553759</v>
      </c>
      <c r="O44" s="22"/>
      <c r="P44" s="22"/>
      <c r="Q44" s="22"/>
      <c r="R44" s="22"/>
      <c r="S44" s="22"/>
      <c r="T44" s="22"/>
      <c r="U44" s="22"/>
      <c r="V44" s="22"/>
      <c r="W44" s="22">
        <v>2841287</v>
      </c>
      <c r="X44" s="22">
        <v>3968406</v>
      </c>
      <c r="Y44" s="22">
        <v>-1127119</v>
      </c>
      <c r="Z44" s="23">
        <v>-28.402310650674352</v>
      </c>
      <c r="AA44" s="20">
        <v>7936867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139628884</v>
      </c>
      <c r="D47" s="29">
        <f t="shared" ref="D47:Y47" si="1">SUM(D34:D46)</f>
        <v>0</v>
      </c>
      <c r="E47" s="30">
        <f t="shared" si="1"/>
        <v>149900782</v>
      </c>
      <c r="F47" s="31">
        <f t="shared" si="1"/>
        <v>149900782</v>
      </c>
      <c r="G47" s="31">
        <f t="shared" si="1"/>
        <v>3323609</v>
      </c>
      <c r="H47" s="31">
        <f t="shared" si="1"/>
        <v>9356874</v>
      </c>
      <c r="I47" s="31">
        <f t="shared" si="1"/>
        <v>12616798</v>
      </c>
      <c r="J47" s="31">
        <f t="shared" si="1"/>
        <v>25297281</v>
      </c>
      <c r="K47" s="31">
        <f t="shared" si="1"/>
        <v>9637848</v>
      </c>
      <c r="L47" s="31">
        <f t="shared" si="1"/>
        <v>11062296</v>
      </c>
      <c r="M47" s="31">
        <f t="shared" si="1"/>
        <v>20402906</v>
      </c>
      <c r="N47" s="31">
        <f t="shared" si="1"/>
        <v>41103050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66400331</v>
      </c>
      <c r="X47" s="31">
        <f t="shared" si="1"/>
        <v>74950212</v>
      </c>
      <c r="Y47" s="31">
        <f t="shared" si="1"/>
        <v>-8549881</v>
      </c>
      <c r="Z47" s="32">
        <f>+IF(X47&lt;&gt;0,+(Y47/X47)*100,0)</f>
        <v>-11.407414031063714</v>
      </c>
      <c r="AA47" s="29">
        <f>SUM(AA34:AA46)</f>
        <v>149900782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33690757</v>
      </c>
      <c r="D48" s="39">
        <f t="shared" si="2"/>
        <v>0</v>
      </c>
      <c r="E48" s="40">
        <f t="shared" si="2"/>
        <v>14662777</v>
      </c>
      <c r="F48" s="41">
        <f t="shared" si="2"/>
        <v>14662777</v>
      </c>
      <c r="G48" s="41">
        <f t="shared" si="2"/>
        <v>17066943</v>
      </c>
      <c r="H48" s="41">
        <f t="shared" si="2"/>
        <v>3141241</v>
      </c>
      <c r="I48" s="41">
        <f t="shared" si="2"/>
        <v>657106</v>
      </c>
      <c r="J48" s="41">
        <f t="shared" si="2"/>
        <v>20865290</v>
      </c>
      <c r="K48" s="41">
        <f t="shared" si="2"/>
        <v>4222367</v>
      </c>
      <c r="L48" s="41">
        <f t="shared" si="2"/>
        <v>2363197</v>
      </c>
      <c r="M48" s="41">
        <f t="shared" si="2"/>
        <v>1184111</v>
      </c>
      <c r="N48" s="41">
        <f t="shared" si="2"/>
        <v>7769675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28634965</v>
      </c>
      <c r="X48" s="41">
        <f t="shared" si="2"/>
        <v>7331532</v>
      </c>
      <c r="Y48" s="41">
        <f t="shared" si="2"/>
        <v>21303433</v>
      </c>
      <c r="Z48" s="42">
        <f>+IF(X48&lt;&gt;0,+(Y48/X48)*100,0)</f>
        <v>290.57273432073953</v>
      </c>
      <c r="AA48" s="39">
        <f>+AA32-AA47</f>
        <v>14662777</v>
      </c>
    </row>
    <row r="49" spans="1:27" ht="25.5" x14ac:dyDescent="0.25">
      <c r="A49" s="43" t="s">
        <v>74</v>
      </c>
      <c r="B49" s="15" t="s">
        <v>32</v>
      </c>
      <c r="C49" s="20">
        <v>8935851</v>
      </c>
      <c r="D49" s="20"/>
      <c r="E49" s="21">
        <v>5360000</v>
      </c>
      <c r="F49" s="22">
        <v>4860000</v>
      </c>
      <c r="G49" s="22"/>
      <c r="H49" s="22"/>
      <c r="I49" s="22"/>
      <c r="J49" s="22"/>
      <c r="K49" s="22">
        <v>191542</v>
      </c>
      <c r="L49" s="22">
        <v>56694</v>
      </c>
      <c r="M49" s="22">
        <v>1017068</v>
      </c>
      <c r="N49" s="22">
        <v>1265304</v>
      </c>
      <c r="O49" s="22"/>
      <c r="P49" s="22"/>
      <c r="Q49" s="22"/>
      <c r="R49" s="22"/>
      <c r="S49" s="22"/>
      <c r="T49" s="22"/>
      <c r="U49" s="22"/>
      <c r="V49" s="22"/>
      <c r="W49" s="22">
        <v>1265304</v>
      </c>
      <c r="X49" s="22">
        <v>2430000</v>
      </c>
      <c r="Y49" s="22">
        <v>-1164696</v>
      </c>
      <c r="Z49" s="23">
        <v>-47.929876543209879</v>
      </c>
      <c r="AA49" s="20">
        <v>4860000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42626608</v>
      </c>
      <c r="D51" s="48">
        <f t="shared" si="3"/>
        <v>0</v>
      </c>
      <c r="E51" s="49">
        <f t="shared" si="3"/>
        <v>20022777</v>
      </c>
      <c r="F51" s="50">
        <f t="shared" si="3"/>
        <v>19522777</v>
      </c>
      <c r="G51" s="50">
        <f t="shared" si="3"/>
        <v>17066943</v>
      </c>
      <c r="H51" s="50">
        <f t="shared" si="3"/>
        <v>3141241</v>
      </c>
      <c r="I51" s="50">
        <f t="shared" si="3"/>
        <v>657106</v>
      </c>
      <c r="J51" s="50">
        <f t="shared" si="3"/>
        <v>20865290</v>
      </c>
      <c r="K51" s="50">
        <f t="shared" si="3"/>
        <v>4413909</v>
      </c>
      <c r="L51" s="50">
        <f t="shared" si="3"/>
        <v>2419891</v>
      </c>
      <c r="M51" s="50">
        <f t="shared" si="3"/>
        <v>2201179</v>
      </c>
      <c r="N51" s="50">
        <f t="shared" si="3"/>
        <v>9034979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29900269</v>
      </c>
      <c r="X51" s="50">
        <f t="shared" si="3"/>
        <v>9761532</v>
      </c>
      <c r="Y51" s="50">
        <f t="shared" si="3"/>
        <v>20138737</v>
      </c>
      <c r="Z51" s="51">
        <f>+IF(X51&lt;&gt;0,+(Y51/X51)*100,0)</f>
        <v>206.30713498659841</v>
      </c>
      <c r="AA51" s="48">
        <f>SUM(AA48:AA50)</f>
        <v>19522777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42626608</v>
      </c>
      <c r="D53" s="54">
        <f>+D51-D52</f>
        <v>0</v>
      </c>
      <c r="E53" s="55">
        <f t="shared" si="4"/>
        <v>20022777</v>
      </c>
      <c r="F53" s="56">
        <f t="shared" si="4"/>
        <v>19522777</v>
      </c>
      <c r="G53" s="56">
        <f t="shared" si="4"/>
        <v>17066943</v>
      </c>
      <c r="H53" s="56">
        <f t="shared" si="4"/>
        <v>3141241</v>
      </c>
      <c r="I53" s="56">
        <f t="shared" si="4"/>
        <v>657106</v>
      </c>
      <c r="J53" s="56">
        <f t="shared" si="4"/>
        <v>20865290</v>
      </c>
      <c r="K53" s="56">
        <f t="shared" si="4"/>
        <v>4413909</v>
      </c>
      <c r="L53" s="56">
        <f t="shared" si="4"/>
        <v>2419891</v>
      </c>
      <c r="M53" s="56">
        <f t="shared" si="4"/>
        <v>2201179</v>
      </c>
      <c r="N53" s="56">
        <f t="shared" si="4"/>
        <v>9034979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29900269</v>
      </c>
      <c r="X53" s="56">
        <f t="shared" si="4"/>
        <v>9761532</v>
      </c>
      <c r="Y53" s="56">
        <f t="shared" si="4"/>
        <v>20138737</v>
      </c>
      <c r="Z53" s="57">
        <f>+IF(X53&lt;&gt;0,+(Y53/X53)*100,0)</f>
        <v>206.30713498659841</v>
      </c>
      <c r="AA53" s="54">
        <f>+AA51-AA52</f>
        <v>19522777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42626608</v>
      </c>
      <c r="D56" s="48">
        <f>SUM(D53:D55)</f>
        <v>0</v>
      </c>
      <c r="E56" s="49">
        <f t="shared" si="5"/>
        <v>20022777</v>
      </c>
      <c r="F56" s="50">
        <f t="shared" si="5"/>
        <v>19522777</v>
      </c>
      <c r="G56" s="50">
        <f t="shared" si="5"/>
        <v>17066943</v>
      </c>
      <c r="H56" s="50">
        <f t="shared" si="5"/>
        <v>3141241</v>
      </c>
      <c r="I56" s="50">
        <f t="shared" si="5"/>
        <v>657106</v>
      </c>
      <c r="J56" s="50">
        <f t="shared" si="5"/>
        <v>20865290</v>
      </c>
      <c r="K56" s="50">
        <f t="shared" si="5"/>
        <v>4413909</v>
      </c>
      <c r="L56" s="50">
        <f t="shared" si="5"/>
        <v>2419891</v>
      </c>
      <c r="M56" s="50">
        <f t="shared" si="5"/>
        <v>2201179</v>
      </c>
      <c r="N56" s="50">
        <f t="shared" si="5"/>
        <v>9034979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29900269</v>
      </c>
      <c r="X56" s="50">
        <f t="shared" si="5"/>
        <v>9761532</v>
      </c>
      <c r="Y56" s="50">
        <f t="shared" si="5"/>
        <v>20138737</v>
      </c>
      <c r="Z56" s="51">
        <f>+IF(X56&lt;&gt;0,+(Y56/X56)*100,0)</f>
        <v>206.30713498659841</v>
      </c>
      <c r="AA56" s="48">
        <f>SUM(AA53:AA55)</f>
        <v>19522777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42626608</v>
      </c>
      <c r="D59" s="65">
        <f>SUM(D56:D58)</f>
        <v>0</v>
      </c>
      <c r="E59" s="66">
        <f t="shared" si="6"/>
        <v>20022777</v>
      </c>
      <c r="F59" s="67">
        <f t="shared" si="6"/>
        <v>19522777</v>
      </c>
      <c r="G59" s="67">
        <f t="shared" si="6"/>
        <v>17066943</v>
      </c>
      <c r="H59" s="67">
        <f t="shared" si="6"/>
        <v>3141241</v>
      </c>
      <c r="I59" s="67">
        <f t="shared" si="6"/>
        <v>657106</v>
      </c>
      <c r="J59" s="67">
        <f t="shared" si="6"/>
        <v>20865290</v>
      </c>
      <c r="K59" s="67">
        <f t="shared" si="6"/>
        <v>4413909</v>
      </c>
      <c r="L59" s="67">
        <f t="shared" si="6"/>
        <v>2419891</v>
      </c>
      <c r="M59" s="67">
        <f t="shared" si="6"/>
        <v>2201179</v>
      </c>
      <c r="N59" s="67">
        <f t="shared" si="6"/>
        <v>9034979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29900269</v>
      </c>
      <c r="X59" s="67">
        <f t="shared" si="6"/>
        <v>9761532</v>
      </c>
      <c r="Y59" s="67">
        <f t="shared" si="6"/>
        <v>20138737</v>
      </c>
      <c r="Z59" s="68">
        <f>+IF(X59&lt;&gt;0,+(Y59/X59)*100,0)</f>
        <v>206.30713498659841</v>
      </c>
      <c r="AA59" s="65">
        <f>SUM(AA56:AA58)</f>
        <v>19522777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36690295</v>
      </c>
      <c r="D7" s="20"/>
      <c r="E7" s="21">
        <v>41641970</v>
      </c>
      <c r="F7" s="22">
        <v>41641970</v>
      </c>
      <c r="G7" s="22">
        <v>3797376</v>
      </c>
      <c r="H7" s="22">
        <v>2871881</v>
      </c>
      <c r="I7" s="22">
        <v>3799069</v>
      </c>
      <c r="J7" s="22">
        <v>10468326</v>
      </c>
      <c r="K7" s="22">
        <v>3103866</v>
      </c>
      <c r="L7" s="22">
        <v>3562791</v>
      </c>
      <c r="M7" s="22">
        <v>4162224</v>
      </c>
      <c r="N7" s="22">
        <v>10828881</v>
      </c>
      <c r="O7" s="22"/>
      <c r="P7" s="22"/>
      <c r="Q7" s="22"/>
      <c r="R7" s="22"/>
      <c r="S7" s="22"/>
      <c r="T7" s="22"/>
      <c r="U7" s="22"/>
      <c r="V7" s="22"/>
      <c r="W7" s="22">
        <v>21297207</v>
      </c>
      <c r="X7" s="22">
        <v>18798230</v>
      </c>
      <c r="Y7" s="22">
        <v>2498977</v>
      </c>
      <c r="Z7" s="23">
        <v>13.293682437123069</v>
      </c>
      <c r="AA7" s="20">
        <v>41641970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493750</v>
      </c>
      <c r="F13" s="22">
        <v>493750</v>
      </c>
      <c r="G13" s="22">
        <v>44710</v>
      </c>
      <c r="H13" s="22">
        <v>47245</v>
      </c>
      <c r="I13" s="22">
        <v>43840</v>
      </c>
      <c r="J13" s="22">
        <v>135795</v>
      </c>
      <c r="K13" s="22">
        <v>54624</v>
      </c>
      <c r="L13" s="22">
        <v>59871</v>
      </c>
      <c r="M13" s="22">
        <v>67690</v>
      </c>
      <c r="N13" s="22">
        <v>182185</v>
      </c>
      <c r="O13" s="22"/>
      <c r="P13" s="22"/>
      <c r="Q13" s="22"/>
      <c r="R13" s="22"/>
      <c r="S13" s="22"/>
      <c r="T13" s="22"/>
      <c r="U13" s="22"/>
      <c r="V13" s="22"/>
      <c r="W13" s="22">
        <v>317980</v>
      </c>
      <c r="X13" s="22">
        <v>246876</v>
      </c>
      <c r="Y13" s="22">
        <v>71104</v>
      </c>
      <c r="Z13" s="23">
        <v>28.801503588846224</v>
      </c>
      <c r="AA13" s="20">
        <v>493750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4260</v>
      </c>
      <c r="D19" s="20"/>
      <c r="E19" s="21">
        <v>3870</v>
      </c>
      <c r="F19" s="22">
        <v>3870</v>
      </c>
      <c r="G19" s="22">
        <v>590</v>
      </c>
      <c r="H19" s="22">
        <v>1158</v>
      </c>
      <c r="I19" s="22">
        <v>73255</v>
      </c>
      <c r="J19" s="22">
        <v>75003</v>
      </c>
      <c r="K19" s="22">
        <v>14875</v>
      </c>
      <c r="L19" s="22">
        <v>43925</v>
      </c>
      <c r="M19" s="22">
        <v>14595</v>
      </c>
      <c r="N19" s="22">
        <v>73395</v>
      </c>
      <c r="O19" s="22"/>
      <c r="P19" s="22"/>
      <c r="Q19" s="22"/>
      <c r="R19" s="22"/>
      <c r="S19" s="22"/>
      <c r="T19" s="22"/>
      <c r="U19" s="22"/>
      <c r="V19" s="22"/>
      <c r="W19" s="22">
        <v>148398</v>
      </c>
      <c r="X19" s="22">
        <v>168</v>
      </c>
      <c r="Y19" s="22">
        <v>148230</v>
      </c>
      <c r="Z19" s="23">
        <v>88232.142857142855</v>
      </c>
      <c r="AA19" s="20">
        <v>3870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1582207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213940</v>
      </c>
      <c r="H28" s="22">
        <v>214330</v>
      </c>
      <c r="I28" s="22">
        <v>211850</v>
      </c>
      <c r="J28" s="22">
        <v>640120</v>
      </c>
      <c r="K28" s="22">
        <v>215587</v>
      </c>
      <c r="L28" s="22">
        <v>212230</v>
      </c>
      <c r="M28" s="22">
        <v>211660</v>
      </c>
      <c r="N28" s="22">
        <v>639477</v>
      </c>
      <c r="O28" s="22"/>
      <c r="P28" s="22"/>
      <c r="Q28" s="22"/>
      <c r="R28" s="22"/>
      <c r="S28" s="22"/>
      <c r="T28" s="22"/>
      <c r="U28" s="22"/>
      <c r="V28" s="22"/>
      <c r="W28" s="22">
        <v>1279597</v>
      </c>
      <c r="X28" s="22"/>
      <c r="Y28" s="22">
        <v>1279597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38276762</v>
      </c>
      <c r="D32" s="29">
        <f t="shared" ref="D32:Y32" si="0">SUM(D6:D31)</f>
        <v>0</v>
      </c>
      <c r="E32" s="30">
        <f t="shared" si="0"/>
        <v>42139590</v>
      </c>
      <c r="F32" s="31">
        <f t="shared" si="0"/>
        <v>42139590</v>
      </c>
      <c r="G32" s="31">
        <f t="shared" si="0"/>
        <v>4056616</v>
      </c>
      <c r="H32" s="31">
        <f t="shared" si="0"/>
        <v>3134614</v>
      </c>
      <c r="I32" s="31">
        <f t="shared" si="0"/>
        <v>4128014</v>
      </c>
      <c r="J32" s="31">
        <f t="shared" si="0"/>
        <v>11319244</v>
      </c>
      <c r="K32" s="31">
        <f t="shared" si="0"/>
        <v>3388952</v>
      </c>
      <c r="L32" s="31">
        <f t="shared" si="0"/>
        <v>3878817</v>
      </c>
      <c r="M32" s="31">
        <f t="shared" si="0"/>
        <v>4456169</v>
      </c>
      <c r="N32" s="31">
        <f t="shared" si="0"/>
        <v>11723938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23043182</v>
      </c>
      <c r="X32" s="31">
        <f t="shared" si="0"/>
        <v>19045274</v>
      </c>
      <c r="Y32" s="31">
        <f t="shared" si="0"/>
        <v>3997908</v>
      </c>
      <c r="Z32" s="32">
        <f>+IF(X32&lt;&gt;0,+(Y32/X32)*100,0)</f>
        <v>20.991601381004021</v>
      </c>
      <c r="AA32" s="29">
        <f>SUM(AA6:AA31)</f>
        <v>42139590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14285760</v>
      </c>
      <c r="D34" s="20"/>
      <c r="E34" s="21">
        <v>13504808</v>
      </c>
      <c r="F34" s="22">
        <v>13504808</v>
      </c>
      <c r="G34" s="22">
        <v>1214568</v>
      </c>
      <c r="H34" s="22">
        <v>1188748</v>
      </c>
      <c r="I34" s="22">
        <v>1143111</v>
      </c>
      <c r="J34" s="22">
        <v>3546427</v>
      </c>
      <c r="K34" s="22">
        <v>1187108</v>
      </c>
      <c r="L34" s="22">
        <v>1889141</v>
      </c>
      <c r="M34" s="22">
        <v>1229004</v>
      </c>
      <c r="N34" s="22">
        <v>4305253</v>
      </c>
      <c r="O34" s="22"/>
      <c r="P34" s="22"/>
      <c r="Q34" s="22"/>
      <c r="R34" s="22"/>
      <c r="S34" s="22"/>
      <c r="T34" s="22"/>
      <c r="U34" s="22"/>
      <c r="V34" s="22"/>
      <c r="W34" s="22">
        <v>7851680</v>
      </c>
      <c r="X34" s="22">
        <v>7058487</v>
      </c>
      <c r="Y34" s="22">
        <v>793193</v>
      </c>
      <c r="Z34" s="23">
        <v>11.237436578122196</v>
      </c>
      <c r="AA34" s="20">
        <v>13504808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6498284</v>
      </c>
      <c r="D37" s="20"/>
      <c r="E37" s="21">
        <v>10821600</v>
      </c>
      <c r="F37" s="22">
        <v>10821600</v>
      </c>
      <c r="G37" s="22">
        <v>343262</v>
      </c>
      <c r="H37" s="22">
        <v>776065</v>
      </c>
      <c r="I37" s="22">
        <v>379879</v>
      </c>
      <c r="J37" s="22">
        <v>1499206</v>
      </c>
      <c r="K37" s="22">
        <v>983803</v>
      </c>
      <c r="L37" s="22">
        <v>784345</v>
      </c>
      <c r="M37" s="22">
        <v>960605</v>
      </c>
      <c r="N37" s="22">
        <v>2728753</v>
      </c>
      <c r="O37" s="22"/>
      <c r="P37" s="22"/>
      <c r="Q37" s="22"/>
      <c r="R37" s="22"/>
      <c r="S37" s="22"/>
      <c r="T37" s="22"/>
      <c r="U37" s="22"/>
      <c r="V37" s="22"/>
      <c r="W37" s="22">
        <v>4227959</v>
      </c>
      <c r="X37" s="22">
        <v>4996056</v>
      </c>
      <c r="Y37" s="22">
        <v>-768097</v>
      </c>
      <c r="Z37" s="23">
        <v>-15.37406706410016</v>
      </c>
      <c r="AA37" s="20">
        <v>10821600</v>
      </c>
    </row>
    <row r="38" spans="1:27" ht="13.5" x14ac:dyDescent="0.25">
      <c r="A38" s="19" t="s">
        <v>64</v>
      </c>
      <c r="B38" s="15" t="s">
        <v>32</v>
      </c>
      <c r="C38" s="20">
        <v>4019729</v>
      </c>
      <c r="D38" s="20"/>
      <c r="E38" s="21">
        <v>626780</v>
      </c>
      <c r="F38" s="22">
        <v>626780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313392</v>
      </c>
      <c r="Y38" s="22">
        <v>-313392</v>
      </c>
      <c r="Z38" s="23">
        <v>-100</v>
      </c>
      <c r="AA38" s="20">
        <v>626780</v>
      </c>
    </row>
    <row r="39" spans="1:27" ht="13.5" x14ac:dyDescent="0.25">
      <c r="A39" s="19" t="s">
        <v>65</v>
      </c>
      <c r="B39" s="15" t="s">
        <v>32</v>
      </c>
      <c r="C39" s="20">
        <v>1637435</v>
      </c>
      <c r="D39" s="20"/>
      <c r="E39" s="21">
        <v>1290540</v>
      </c>
      <c r="F39" s="22">
        <v>1290540</v>
      </c>
      <c r="G39" s="22">
        <v>107531</v>
      </c>
      <c r="H39" s="22">
        <v>107531</v>
      </c>
      <c r="I39" s="22">
        <v>107531</v>
      </c>
      <c r="J39" s="22">
        <v>322593</v>
      </c>
      <c r="K39" s="22">
        <v>107550</v>
      </c>
      <c r="L39" s="22">
        <v>107550</v>
      </c>
      <c r="M39" s="22">
        <v>107550</v>
      </c>
      <c r="N39" s="22">
        <v>322650</v>
      </c>
      <c r="O39" s="22"/>
      <c r="P39" s="22"/>
      <c r="Q39" s="22"/>
      <c r="R39" s="22"/>
      <c r="S39" s="22"/>
      <c r="T39" s="22"/>
      <c r="U39" s="22"/>
      <c r="V39" s="22"/>
      <c r="W39" s="22">
        <v>645243</v>
      </c>
      <c r="X39" s="22">
        <v>645300</v>
      </c>
      <c r="Y39" s="22">
        <v>-57</v>
      </c>
      <c r="Z39" s="23">
        <v>-8.8331008833100882E-3</v>
      </c>
      <c r="AA39" s="20">
        <v>1290540</v>
      </c>
    </row>
    <row r="40" spans="1:27" ht="13.5" x14ac:dyDescent="0.25">
      <c r="A40" s="19" t="s">
        <v>40</v>
      </c>
      <c r="B40" s="15" t="s">
        <v>32</v>
      </c>
      <c r="C40" s="20">
        <v>384771</v>
      </c>
      <c r="D40" s="20"/>
      <c r="E40" s="21">
        <v>409360</v>
      </c>
      <c r="F40" s="22">
        <v>409360</v>
      </c>
      <c r="G40" s="22"/>
      <c r="H40" s="22"/>
      <c r="I40" s="22"/>
      <c r="J40" s="22"/>
      <c r="K40" s="22"/>
      <c r="L40" s="22"/>
      <c r="M40" s="22">
        <v>26935</v>
      </c>
      <c r="N40" s="22">
        <v>26935</v>
      </c>
      <c r="O40" s="22"/>
      <c r="P40" s="22"/>
      <c r="Q40" s="22"/>
      <c r="R40" s="22"/>
      <c r="S40" s="22"/>
      <c r="T40" s="22"/>
      <c r="U40" s="22"/>
      <c r="V40" s="22"/>
      <c r="W40" s="22">
        <v>26935</v>
      </c>
      <c r="X40" s="22">
        <v>27749</v>
      </c>
      <c r="Y40" s="22">
        <v>-814</v>
      </c>
      <c r="Z40" s="23">
        <v>-2.933439042848391</v>
      </c>
      <c r="AA40" s="20">
        <v>409360</v>
      </c>
    </row>
    <row r="41" spans="1:27" ht="13.5" x14ac:dyDescent="0.25">
      <c r="A41" s="19" t="s">
        <v>66</v>
      </c>
      <c r="B41" s="15" t="s">
        <v>32</v>
      </c>
      <c r="C41" s="20">
        <v>1850843</v>
      </c>
      <c r="D41" s="20"/>
      <c r="E41" s="21">
        <v>1315000</v>
      </c>
      <c r="F41" s="22">
        <v>1315000</v>
      </c>
      <c r="G41" s="22">
        <v>85000</v>
      </c>
      <c r="H41" s="22"/>
      <c r="I41" s="22"/>
      <c r="J41" s="22">
        <v>85000</v>
      </c>
      <c r="K41" s="22"/>
      <c r="L41" s="22"/>
      <c r="M41" s="22">
        <v>64309</v>
      </c>
      <c r="N41" s="22">
        <v>64309</v>
      </c>
      <c r="O41" s="22"/>
      <c r="P41" s="22"/>
      <c r="Q41" s="22"/>
      <c r="R41" s="22"/>
      <c r="S41" s="22"/>
      <c r="T41" s="22"/>
      <c r="U41" s="22"/>
      <c r="V41" s="22"/>
      <c r="W41" s="22">
        <v>149309</v>
      </c>
      <c r="X41" s="22">
        <v>249996</v>
      </c>
      <c r="Y41" s="22">
        <v>-100687</v>
      </c>
      <c r="Z41" s="23">
        <v>-40.275444407110513</v>
      </c>
      <c r="AA41" s="20">
        <v>1315000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1535</v>
      </c>
      <c r="I43" s="22"/>
      <c r="J43" s="22">
        <v>1535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1535</v>
      </c>
      <c r="X43" s="22"/>
      <c r="Y43" s="22">
        <v>1535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1026935</v>
      </c>
      <c r="D44" s="20"/>
      <c r="E44" s="21">
        <v>1125035</v>
      </c>
      <c r="F44" s="22">
        <v>1125035</v>
      </c>
      <c r="G44" s="22">
        <v>38480</v>
      </c>
      <c r="H44" s="22">
        <v>68299</v>
      </c>
      <c r="I44" s="22">
        <v>105261</v>
      </c>
      <c r="J44" s="22">
        <v>212040</v>
      </c>
      <c r="K44" s="22">
        <v>244556</v>
      </c>
      <c r="L44" s="22">
        <v>178710</v>
      </c>
      <c r="M44" s="22">
        <v>189742</v>
      </c>
      <c r="N44" s="22">
        <v>613008</v>
      </c>
      <c r="O44" s="22"/>
      <c r="P44" s="22"/>
      <c r="Q44" s="22"/>
      <c r="R44" s="22"/>
      <c r="S44" s="22"/>
      <c r="T44" s="22"/>
      <c r="U44" s="22"/>
      <c r="V44" s="22"/>
      <c r="W44" s="22">
        <v>825048</v>
      </c>
      <c r="X44" s="22">
        <v>432017</v>
      </c>
      <c r="Y44" s="22">
        <v>393031</v>
      </c>
      <c r="Z44" s="23">
        <v>90.975818081232916</v>
      </c>
      <c r="AA44" s="20">
        <v>1125035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8490</v>
      </c>
      <c r="F46" s="22">
        <v>8490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4248</v>
      </c>
      <c r="Y46" s="22">
        <v>-4248</v>
      </c>
      <c r="Z46" s="23">
        <v>-100</v>
      </c>
      <c r="AA46" s="20">
        <v>8490</v>
      </c>
    </row>
    <row r="47" spans="1:27" x14ac:dyDescent="0.2">
      <c r="A47" s="37" t="s">
        <v>72</v>
      </c>
      <c r="B47" s="28" t="s">
        <v>32</v>
      </c>
      <c r="C47" s="29">
        <f>SUM(C34:C46)</f>
        <v>29703757</v>
      </c>
      <c r="D47" s="29">
        <f t="shared" ref="D47:Y47" si="1">SUM(D34:D46)</f>
        <v>0</v>
      </c>
      <c r="E47" s="30">
        <f t="shared" si="1"/>
        <v>29101613</v>
      </c>
      <c r="F47" s="31">
        <f t="shared" si="1"/>
        <v>29101613</v>
      </c>
      <c r="G47" s="31">
        <f t="shared" si="1"/>
        <v>1788841</v>
      </c>
      <c r="H47" s="31">
        <f t="shared" si="1"/>
        <v>2142178</v>
      </c>
      <c r="I47" s="31">
        <f t="shared" si="1"/>
        <v>1735782</v>
      </c>
      <c r="J47" s="31">
        <f t="shared" si="1"/>
        <v>5666801</v>
      </c>
      <c r="K47" s="31">
        <f t="shared" si="1"/>
        <v>2523017</v>
      </c>
      <c r="L47" s="31">
        <f t="shared" si="1"/>
        <v>2959746</v>
      </c>
      <c r="M47" s="31">
        <f t="shared" si="1"/>
        <v>2578145</v>
      </c>
      <c r="N47" s="31">
        <f t="shared" si="1"/>
        <v>8060908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13727709</v>
      </c>
      <c r="X47" s="31">
        <f t="shared" si="1"/>
        <v>13727245</v>
      </c>
      <c r="Y47" s="31">
        <f t="shared" si="1"/>
        <v>464</v>
      </c>
      <c r="Z47" s="32">
        <f>+IF(X47&lt;&gt;0,+(Y47/X47)*100,0)</f>
        <v>3.3801392777647664E-3</v>
      </c>
      <c r="AA47" s="29">
        <f>SUM(AA34:AA46)</f>
        <v>29101613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8573005</v>
      </c>
      <c r="D48" s="39">
        <f t="shared" si="2"/>
        <v>0</v>
      </c>
      <c r="E48" s="40">
        <f t="shared" si="2"/>
        <v>13037977</v>
      </c>
      <c r="F48" s="41">
        <f t="shared" si="2"/>
        <v>13037977</v>
      </c>
      <c r="G48" s="41">
        <f t="shared" si="2"/>
        <v>2267775</v>
      </c>
      <c r="H48" s="41">
        <f t="shared" si="2"/>
        <v>992436</v>
      </c>
      <c r="I48" s="41">
        <f t="shared" si="2"/>
        <v>2392232</v>
      </c>
      <c r="J48" s="41">
        <f t="shared" si="2"/>
        <v>5652443</v>
      </c>
      <c r="K48" s="41">
        <f t="shared" si="2"/>
        <v>865935</v>
      </c>
      <c r="L48" s="41">
        <f t="shared" si="2"/>
        <v>919071</v>
      </c>
      <c r="M48" s="41">
        <f t="shared" si="2"/>
        <v>1878024</v>
      </c>
      <c r="N48" s="41">
        <f t="shared" si="2"/>
        <v>3663030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9315473</v>
      </c>
      <c r="X48" s="41">
        <f t="shared" si="2"/>
        <v>5318029</v>
      </c>
      <c r="Y48" s="41">
        <f t="shared" si="2"/>
        <v>3997444</v>
      </c>
      <c r="Z48" s="42">
        <f>+IF(X48&lt;&gt;0,+(Y48/X48)*100,0)</f>
        <v>75.167773624401065</v>
      </c>
      <c r="AA48" s="39">
        <f>+AA32-AA47</f>
        <v>13037977</v>
      </c>
    </row>
    <row r="49" spans="1:27" ht="25.5" x14ac:dyDescent="0.25">
      <c r="A49" s="43" t="s">
        <v>74</v>
      </c>
      <c r="B49" s="15" t="s">
        <v>32</v>
      </c>
      <c r="C49" s="20">
        <v>11248052</v>
      </c>
      <c r="D49" s="20"/>
      <c r="E49" s="21">
        <v>5000000</v>
      </c>
      <c r="F49" s="22">
        <v>5000000</v>
      </c>
      <c r="G49" s="22"/>
      <c r="H49" s="22"/>
      <c r="I49" s="22">
        <v>545381</v>
      </c>
      <c r="J49" s="22">
        <v>545381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545381</v>
      </c>
      <c r="X49" s="22">
        <v>575915</v>
      </c>
      <c r="Y49" s="22">
        <v>-30534</v>
      </c>
      <c r="Z49" s="23">
        <v>-5.3018240538968424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19821057</v>
      </c>
      <c r="D51" s="48">
        <f t="shared" si="3"/>
        <v>0</v>
      </c>
      <c r="E51" s="49">
        <f t="shared" si="3"/>
        <v>18037977</v>
      </c>
      <c r="F51" s="50">
        <f t="shared" si="3"/>
        <v>18037977</v>
      </c>
      <c r="G51" s="50">
        <f t="shared" si="3"/>
        <v>2267775</v>
      </c>
      <c r="H51" s="50">
        <f t="shared" si="3"/>
        <v>992436</v>
      </c>
      <c r="I51" s="50">
        <f t="shared" si="3"/>
        <v>2937613</v>
      </c>
      <c r="J51" s="50">
        <f t="shared" si="3"/>
        <v>6197824</v>
      </c>
      <c r="K51" s="50">
        <f t="shared" si="3"/>
        <v>865935</v>
      </c>
      <c r="L51" s="50">
        <f t="shared" si="3"/>
        <v>919071</v>
      </c>
      <c r="M51" s="50">
        <f t="shared" si="3"/>
        <v>1878024</v>
      </c>
      <c r="N51" s="50">
        <f t="shared" si="3"/>
        <v>3663030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9860854</v>
      </c>
      <c r="X51" s="50">
        <f t="shared" si="3"/>
        <v>5893944</v>
      </c>
      <c r="Y51" s="50">
        <f t="shared" si="3"/>
        <v>3966910</v>
      </c>
      <c r="Z51" s="51">
        <f>+IF(X51&lt;&gt;0,+(Y51/X51)*100,0)</f>
        <v>67.304847144798117</v>
      </c>
      <c r="AA51" s="48">
        <f>SUM(AA48:AA50)</f>
        <v>18037977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19821057</v>
      </c>
      <c r="D53" s="54">
        <f>+D51-D52</f>
        <v>0</v>
      </c>
      <c r="E53" s="55">
        <f t="shared" si="4"/>
        <v>18037977</v>
      </c>
      <c r="F53" s="56">
        <f t="shared" si="4"/>
        <v>18037977</v>
      </c>
      <c r="G53" s="56">
        <f t="shared" si="4"/>
        <v>2267775</v>
      </c>
      <c r="H53" s="56">
        <f t="shared" si="4"/>
        <v>992436</v>
      </c>
      <c r="I53" s="56">
        <f t="shared" si="4"/>
        <v>2937613</v>
      </c>
      <c r="J53" s="56">
        <f t="shared" si="4"/>
        <v>6197824</v>
      </c>
      <c r="K53" s="56">
        <f t="shared" si="4"/>
        <v>865935</v>
      </c>
      <c r="L53" s="56">
        <f t="shared" si="4"/>
        <v>919071</v>
      </c>
      <c r="M53" s="56">
        <f t="shared" si="4"/>
        <v>1878024</v>
      </c>
      <c r="N53" s="56">
        <f t="shared" si="4"/>
        <v>3663030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9860854</v>
      </c>
      <c r="X53" s="56">
        <f t="shared" si="4"/>
        <v>5893944</v>
      </c>
      <c r="Y53" s="56">
        <f t="shared" si="4"/>
        <v>3966910</v>
      </c>
      <c r="Z53" s="57">
        <f>+IF(X53&lt;&gt;0,+(Y53/X53)*100,0)</f>
        <v>67.304847144798117</v>
      </c>
      <c r="AA53" s="54">
        <f>+AA51-AA52</f>
        <v>18037977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19821057</v>
      </c>
      <c r="D56" s="48">
        <f>SUM(D53:D55)</f>
        <v>0</v>
      </c>
      <c r="E56" s="49">
        <f t="shared" si="5"/>
        <v>18037977</v>
      </c>
      <c r="F56" s="50">
        <f t="shared" si="5"/>
        <v>18037977</v>
      </c>
      <c r="G56" s="50">
        <f t="shared" si="5"/>
        <v>2267775</v>
      </c>
      <c r="H56" s="50">
        <f t="shared" si="5"/>
        <v>992436</v>
      </c>
      <c r="I56" s="50">
        <f t="shared" si="5"/>
        <v>2937613</v>
      </c>
      <c r="J56" s="50">
        <f t="shared" si="5"/>
        <v>6197824</v>
      </c>
      <c r="K56" s="50">
        <f t="shared" si="5"/>
        <v>865935</v>
      </c>
      <c r="L56" s="50">
        <f t="shared" si="5"/>
        <v>919071</v>
      </c>
      <c r="M56" s="50">
        <f t="shared" si="5"/>
        <v>1878024</v>
      </c>
      <c r="N56" s="50">
        <f t="shared" si="5"/>
        <v>3663030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9860854</v>
      </c>
      <c r="X56" s="50">
        <f t="shared" si="5"/>
        <v>5893944</v>
      </c>
      <c r="Y56" s="50">
        <f t="shared" si="5"/>
        <v>3966910</v>
      </c>
      <c r="Z56" s="51">
        <f>+IF(X56&lt;&gt;0,+(Y56/X56)*100,0)</f>
        <v>67.304847144798117</v>
      </c>
      <c r="AA56" s="48">
        <f>SUM(AA53:AA55)</f>
        <v>18037977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19821057</v>
      </c>
      <c r="D59" s="65">
        <f>SUM(D56:D58)</f>
        <v>0</v>
      </c>
      <c r="E59" s="66">
        <f t="shared" si="6"/>
        <v>18037977</v>
      </c>
      <c r="F59" s="67">
        <f t="shared" si="6"/>
        <v>18037977</v>
      </c>
      <c r="G59" s="67">
        <f t="shared" si="6"/>
        <v>2267775</v>
      </c>
      <c r="H59" s="67">
        <f t="shared" si="6"/>
        <v>992436</v>
      </c>
      <c r="I59" s="67">
        <f t="shared" si="6"/>
        <v>2937613</v>
      </c>
      <c r="J59" s="67">
        <f t="shared" si="6"/>
        <v>6197824</v>
      </c>
      <c r="K59" s="67">
        <f t="shared" si="6"/>
        <v>865935</v>
      </c>
      <c r="L59" s="67">
        <f t="shared" si="6"/>
        <v>919071</v>
      </c>
      <c r="M59" s="67">
        <f t="shared" si="6"/>
        <v>1878024</v>
      </c>
      <c r="N59" s="67">
        <f t="shared" si="6"/>
        <v>3663030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9860854</v>
      </c>
      <c r="X59" s="67">
        <f t="shared" si="6"/>
        <v>5893944</v>
      </c>
      <c r="Y59" s="67">
        <f t="shared" si="6"/>
        <v>3966910</v>
      </c>
      <c r="Z59" s="68">
        <f>+IF(X59&lt;&gt;0,+(Y59/X59)*100,0)</f>
        <v>67.304847144798117</v>
      </c>
      <c r="AA59" s="65">
        <f>SUM(AA56:AA58)</f>
        <v>18037977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22524285</v>
      </c>
      <c r="D7" s="20"/>
      <c r="E7" s="21">
        <v>25387989</v>
      </c>
      <c r="F7" s="22">
        <v>25387989</v>
      </c>
      <c r="G7" s="22">
        <v>1637326</v>
      </c>
      <c r="H7" s="22">
        <v>1784218</v>
      </c>
      <c r="I7" s="22">
        <v>1641005</v>
      </c>
      <c r="J7" s="22">
        <v>5062549</v>
      </c>
      <c r="K7" s="22">
        <v>2022667</v>
      </c>
      <c r="L7" s="22">
        <v>1679211</v>
      </c>
      <c r="M7" s="22">
        <v>2219378</v>
      </c>
      <c r="N7" s="22">
        <v>5921256</v>
      </c>
      <c r="O7" s="22"/>
      <c r="P7" s="22"/>
      <c r="Q7" s="22"/>
      <c r="R7" s="22"/>
      <c r="S7" s="22"/>
      <c r="T7" s="22"/>
      <c r="U7" s="22"/>
      <c r="V7" s="22"/>
      <c r="W7" s="22">
        <v>10983805</v>
      </c>
      <c r="X7" s="22">
        <v>12693990</v>
      </c>
      <c r="Y7" s="22">
        <v>-1710185</v>
      </c>
      <c r="Z7" s="23">
        <v>-13.472399143216593</v>
      </c>
      <c r="AA7" s="20">
        <v>25387989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518055</v>
      </c>
      <c r="D13" s="20"/>
      <c r="E13" s="21">
        <v>534315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47236</v>
      </c>
      <c r="D19" s="20"/>
      <c r="E19" s="21">
        <v>38325</v>
      </c>
      <c r="F19" s="22">
        <v>38325</v>
      </c>
      <c r="G19" s="22"/>
      <c r="H19" s="22">
        <v>9667</v>
      </c>
      <c r="I19" s="22">
        <v>25656</v>
      </c>
      <c r="J19" s="22">
        <v>35323</v>
      </c>
      <c r="K19" s="22">
        <v>21677</v>
      </c>
      <c r="L19" s="22">
        <v>3058</v>
      </c>
      <c r="M19" s="22"/>
      <c r="N19" s="22">
        <v>24735</v>
      </c>
      <c r="O19" s="22"/>
      <c r="P19" s="22"/>
      <c r="Q19" s="22"/>
      <c r="R19" s="22"/>
      <c r="S19" s="22"/>
      <c r="T19" s="22"/>
      <c r="U19" s="22"/>
      <c r="V19" s="22"/>
      <c r="W19" s="22">
        <v>60058</v>
      </c>
      <c r="X19" s="22">
        <v>19158</v>
      </c>
      <c r="Y19" s="22">
        <v>40900</v>
      </c>
      <c r="Z19" s="23">
        <v>213.48783797891221</v>
      </c>
      <c r="AA19" s="20">
        <v>38325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500</v>
      </c>
      <c r="F23" s="22">
        <v>500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246</v>
      </c>
      <c r="Y23" s="22">
        <v>-246</v>
      </c>
      <c r="Z23" s="23">
        <v>-100</v>
      </c>
      <c r="AA23" s="20">
        <v>500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5514806</v>
      </c>
      <c r="D25" s="20"/>
      <c r="E25" s="21">
        <v>6466612</v>
      </c>
      <c r="F25" s="22">
        <v>7771896</v>
      </c>
      <c r="G25" s="22">
        <v>341849</v>
      </c>
      <c r="H25" s="22">
        <v>501922</v>
      </c>
      <c r="I25" s="22">
        <v>674125</v>
      </c>
      <c r="J25" s="22">
        <v>1517896</v>
      </c>
      <c r="K25" s="22">
        <v>668507</v>
      </c>
      <c r="L25" s="22">
        <v>608186</v>
      </c>
      <c r="M25" s="22">
        <v>914311</v>
      </c>
      <c r="N25" s="22">
        <v>2191004</v>
      </c>
      <c r="O25" s="22"/>
      <c r="P25" s="22"/>
      <c r="Q25" s="22"/>
      <c r="R25" s="22"/>
      <c r="S25" s="22"/>
      <c r="T25" s="22"/>
      <c r="U25" s="22"/>
      <c r="V25" s="22"/>
      <c r="W25" s="22">
        <v>3708900</v>
      </c>
      <c r="X25" s="22">
        <v>3885924</v>
      </c>
      <c r="Y25" s="22">
        <v>-177024</v>
      </c>
      <c r="Z25" s="23">
        <v>-4.5555188418507413</v>
      </c>
      <c r="AA25" s="20">
        <v>7771896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990742</v>
      </c>
      <c r="D28" s="20"/>
      <c r="E28" s="21">
        <v>994200</v>
      </c>
      <c r="F28" s="22">
        <v>994200</v>
      </c>
      <c r="G28" s="22">
        <v>86307</v>
      </c>
      <c r="H28" s="22">
        <v>86055</v>
      </c>
      <c r="I28" s="22">
        <v>85802</v>
      </c>
      <c r="J28" s="22">
        <v>258164</v>
      </c>
      <c r="K28" s="22">
        <v>85550</v>
      </c>
      <c r="L28" s="22">
        <v>83424</v>
      </c>
      <c r="M28" s="22">
        <v>84541</v>
      </c>
      <c r="N28" s="22">
        <v>253515</v>
      </c>
      <c r="O28" s="22"/>
      <c r="P28" s="22"/>
      <c r="Q28" s="22"/>
      <c r="R28" s="22"/>
      <c r="S28" s="22"/>
      <c r="T28" s="22"/>
      <c r="U28" s="22"/>
      <c r="V28" s="22"/>
      <c r="W28" s="22">
        <v>511679</v>
      </c>
      <c r="X28" s="22">
        <v>497100</v>
      </c>
      <c r="Y28" s="22">
        <v>14579</v>
      </c>
      <c r="Z28" s="23">
        <v>2.9328102997384833</v>
      </c>
      <c r="AA28" s="20">
        <v>994200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-7750979</v>
      </c>
      <c r="D30" s="20"/>
      <c r="E30" s="21">
        <v>-7387586</v>
      </c>
      <c r="F30" s="22">
        <v>-7387586</v>
      </c>
      <c r="G30" s="22">
        <v>-580803</v>
      </c>
      <c r="H30" s="22">
        <v>-1091887</v>
      </c>
      <c r="I30" s="22">
        <v>-575071</v>
      </c>
      <c r="J30" s="22">
        <v>-2247761</v>
      </c>
      <c r="K30" s="22">
        <v>-537443</v>
      </c>
      <c r="L30" s="22"/>
      <c r="M30" s="22"/>
      <c r="N30" s="22">
        <v>-537443</v>
      </c>
      <c r="O30" s="22"/>
      <c r="P30" s="22"/>
      <c r="Q30" s="22"/>
      <c r="R30" s="22"/>
      <c r="S30" s="22"/>
      <c r="T30" s="22"/>
      <c r="U30" s="22"/>
      <c r="V30" s="22"/>
      <c r="W30" s="22">
        <v>-2785204</v>
      </c>
      <c r="X30" s="22">
        <v>-3693792</v>
      </c>
      <c r="Y30" s="22">
        <v>908588</v>
      </c>
      <c r="Z30" s="23">
        <v>-24.597703389903923</v>
      </c>
      <c r="AA30" s="20">
        <v>-7387586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21844145</v>
      </c>
      <c r="D32" s="29">
        <f t="shared" ref="D32:Y32" si="0">SUM(D6:D31)</f>
        <v>0</v>
      </c>
      <c r="E32" s="30">
        <f t="shared" si="0"/>
        <v>26034355</v>
      </c>
      <c r="F32" s="31">
        <f t="shared" si="0"/>
        <v>26805324</v>
      </c>
      <c r="G32" s="31">
        <f t="shared" si="0"/>
        <v>1484679</v>
      </c>
      <c r="H32" s="31">
        <f t="shared" si="0"/>
        <v>1289975</v>
      </c>
      <c r="I32" s="31">
        <f t="shared" si="0"/>
        <v>1851517</v>
      </c>
      <c r="J32" s="31">
        <f t="shared" si="0"/>
        <v>4626171</v>
      </c>
      <c r="K32" s="31">
        <f t="shared" si="0"/>
        <v>2260958</v>
      </c>
      <c r="L32" s="31">
        <f t="shared" si="0"/>
        <v>2373879</v>
      </c>
      <c r="M32" s="31">
        <f t="shared" si="0"/>
        <v>3218230</v>
      </c>
      <c r="N32" s="31">
        <f t="shared" si="0"/>
        <v>7853067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12479238</v>
      </c>
      <c r="X32" s="31">
        <f t="shared" si="0"/>
        <v>13402626</v>
      </c>
      <c r="Y32" s="31">
        <f t="shared" si="0"/>
        <v>-923388</v>
      </c>
      <c r="Z32" s="32">
        <f>+IF(X32&lt;&gt;0,+(Y32/X32)*100,0)</f>
        <v>-6.8896050669473281</v>
      </c>
      <c r="AA32" s="29">
        <f>SUM(AA6:AA31)</f>
        <v>26805324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9114610</v>
      </c>
      <c r="D34" s="20"/>
      <c r="E34" s="21">
        <v>10083700</v>
      </c>
      <c r="F34" s="22">
        <v>9993700</v>
      </c>
      <c r="G34" s="22">
        <v>621789</v>
      </c>
      <c r="H34" s="22">
        <v>615307</v>
      </c>
      <c r="I34" s="22">
        <v>631749</v>
      </c>
      <c r="J34" s="22">
        <v>1868845</v>
      </c>
      <c r="K34" s="22">
        <v>634111</v>
      </c>
      <c r="L34" s="22">
        <v>681426</v>
      </c>
      <c r="M34" s="22">
        <v>991752</v>
      </c>
      <c r="N34" s="22">
        <v>2307289</v>
      </c>
      <c r="O34" s="22"/>
      <c r="P34" s="22"/>
      <c r="Q34" s="22"/>
      <c r="R34" s="22"/>
      <c r="S34" s="22"/>
      <c r="T34" s="22"/>
      <c r="U34" s="22"/>
      <c r="V34" s="22"/>
      <c r="W34" s="22">
        <v>4176134</v>
      </c>
      <c r="X34" s="22">
        <v>5041656</v>
      </c>
      <c r="Y34" s="22">
        <v>-865522</v>
      </c>
      <c r="Z34" s="23">
        <v>-17.167414833538821</v>
      </c>
      <c r="AA34" s="20">
        <v>9993700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11120173</v>
      </c>
      <c r="D37" s="20"/>
      <c r="E37" s="21">
        <v>10794953</v>
      </c>
      <c r="F37" s="22">
        <v>10765049</v>
      </c>
      <c r="G37" s="22">
        <v>642061</v>
      </c>
      <c r="H37" s="22">
        <v>1275272</v>
      </c>
      <c r="I37" s="22">
        <v>773588</v>
      </c>
      <c r="J37" s="22">
        <v>2690921</v>
      </c>
      <c r="K37" s="22">
        <v>1069027</v>
      </c>
      <c r="L37" s="22">
        <v>273946</v>
      </c>
      <c r="M37" s="22">
        <v>273589</v>
      </c>
      <c r="N37" s="22">
        <v>1616562</v>
      </c>
      <c r="O37" s="22"/>
      <c r="P37" s="22"/>
      <c r="Q37" s="22"/>
      <c r="R37" s="22"/>
      <c r="S37" s="22"/>
      <c r="T37" s="22"/>
      <c r="U37" s="22"/>
      <c r="V37" s="22"/>
      <c r="W37" s="22">
        <v>4307483</v>
      </c>
      <c r="X37" s="22">
        <v>5397402</v>
      </c>
      <c r="Y37" s="22">
        <v>-1089919</v>
      </c>
      <c r="Z37" s="23">
        <v>-20.193400454514968</v>
      </c>
      <c r="AA37" s="20">
        <v>10765049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714420</v>
      </c>
      <c r="F38" s="22">
        <v>714420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357210</v>
      </c>
      <c r="Y38" s="22">
        <v>-357210</v>
      </c>
      <c r="Z38" s="23">
        <v>-100</v>
      </c>
      <c r="AA38" s="20">
        <v>714420</v>
      </c>
    </row>
    <row r="39" spans="1:27" ht="13.5" x14ac:dyDescent="0.25">
      <c r="A39" s="19" t="s">
        <v>65</v>
      </c>
      <c r="B39" s="15" t="s">
        <v>32</v>
      </c>
      <c r="C39" s="20">
        <v>2062465</v>
      </c>
      <c r="D39" s="20"/>
      <c r="E39" s="21">
        <v>2186213</v>
      </c>
      <c r="F39" s="22">
        <v>2186213</v>
      </c>
      <c r="G39" s="22"/>
      <c r="H39" s="22"/>
      <c r="I39" s="22">
        <v>546555</v>
      </c>
      <c r="J39" s="22">
        <v>546555</v>
      </c>
      <c r="K39" s="22"/>
      <c r="L39" s="22"/>
      <c r="M39" s="22">
        <v>546555</v>
      </c>
      <c r="N39" s="22">
        <v>546555</v>
      </c>
      <c r="O39" s="22"/>
      <c r="P39" s="22"/>
      <c r="Q39" s="22"/>
      <c r="R39" s="22"/>
      <c r="S39" s="22"/>
      <c r="T39" s="22"/>
      <c r="U39" s="22"/>
      <c r="V39" s="22"/>
      <c r="W39" s="22">
        <v>1093110</v>
      </c>
      <c r="X39" s="22">
        <v>1093062</v>
      </c>
      <c r="Y39" s="22">
        <v>48</v>
      </c>
      <c r="Z39" s="23"/>
      <c r="AA39" s="20">
        <v>2186213</v>
      </c>
    </row>
    <row r="40" spans="1:27" ht="13.5" x14ac:dyDescent="0.25">
      <c r="A40" s="19" t="s">
        <v>40</v>
      </c>
      <c r="B40" s="15" t="s">
        <v>32</v>
      </c>
      <c r="C40" s="20">
        <v>1039559</v>
      </c>
      <c r="D40" s="20"/>
      <c r="E40" s="21">
        <v>1178475</v>
      </c>
      <c r="F40" s="22">
        <v>1178475</v>
      </c>
      <c r="G40" s="22">
        <v>510930</v>
      </c>
      <c r="H40" s="22">
        <v>22194</v>
      </c>
      <c r="I40" s="22">
        <v>354844</v>
      </c>
      <c r="J40" s="22">
        <v>887968</v>
      </c>
      <c r="K40" s="22">
        <v>10667</v>
      </c>
      <c r="L40" s="22">
        <v>10154</v>
      </c>
      <c r="M40" s="22">
        <v>157023</v>
      </c>
      <c r="N40" s="22">
        <v>177844</v>
      </c>
      <c r="O40" s="22"/>
      <c r="P40" s="22"/>
      <c r="Q40" s="22"/>
      <c r="R40" s="22"/>
      <c r="S40" s="22"/>
      <c r="T40" s="22"/>
      <c r="U40" s="22"/>
      <c r="V40" s="22"/>
      <c r="W40" s="22">
        <v>1065812</v>
      </c>
      <c r="X40" s="22">
        <v>589236</v>
      </c>
      <c r="Y40" s="22">
        <v>476576</v>
      </c>
      <c r="Z40" s="23">
        <v>80.880326388747463</v>
      </c>
      <c r="AA40" s="20">
        <v>1178475</v>
      </c>
    </row>
    <row r="41" spans="1:27" ht="13.5" x14ac:dyDescent="0.25">
      <c r="A41" s="19" t="s">
        <v>66</v>
      </c>
      <c r="B41" s="15" t="s">
        <v>32</v>
      </c>
      <c r="C41" s="20">
        <v>461830</v>
      </c>
      <c r="D41" s="20"/>
      <c r="E41" s="21">
        <v>666790</v>
      </c>
      <c r="F41" s="22">
        <v>1498160</v>
      </c>
      <c r="G41" s="22">
        <v>1650</v>
      </c>
      <c r="H41" s="22">
        <v>8512</v>
      </c>
      <c r="I41" s="22">
        <v>27665</v>
      </c>
      <c r="J41" s="22">
        <v>37827</v>
      </c>
      <c r="K41" s="22">
        <v>52482</v>
      </c>
      <c r="L41" s="22">
        <v>60017</v>
      </c>
      <c r="M41" s="22">
        <v>18785</v>
      </c>
      <c r="N41" s="22">
        <v>131284</v>
      </c>
      <c r="O41" s="22"/>
      <c r="P41" s="22"/>
      <c r="Q41" s="22"/>
      <c r="R41" s="22"/>
      <c r="S41" s="22"/>
      <c r="T41" s="22"/>
      <c r="U41" s="22"/>
      <c r="V41" s="22"/>
      <c r="W41" s="22">
        <v>169111</v>
      </c>
      <c r="X41" s="22">
        <v>741144</v>
      </c>
      <c r="Y41" s="22">
        <v>-572033</v>
      </c>
      <c r="Z41" s="23">
        <v>-77.182436881361781</v>
      </c>
      <c r="AA41" s="20">
        <v>1498160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1073328</v>
      </c>
      <c r="D43" s="20"/>
      <c r="E43" s="21">
        <v>49464</v>
      </c>
      <c r="F43" s="22">
        <v>49464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24732</v>
      </c>
      <c r="Y43" s="22">
        <v>-24732</v>
      </c>
      <c r="Z43" s="23">
        <v>-100</v>
      </c>
      <c r="AA43" s="20">
        <v>49464</v>
      </c>
    </row>
    <row r="44" spans="1:27" ht="13.5" x14ac:dyDescent="0.25">
      <c r="A44" s="19" t="s">
        <v>69</v>
      </c>
      <c r="B44" s="15" t="s">
        <v>32</v>
      </c>
      <c r="C44" s="20">
        <v>579134</v>
      </c>
      <c r="D44" s="20"/>
      <c r="E44" s="21">
        <v>647561</v>
      </c>
      <c r="F44" s="22">
        <v>661747</v>
      </c>
      <c r="G44" s="22">
        <v>52942</v>
      </c>
      <c r="H44" s="22">
        <v>44038</v>
      </c>
      <c r="I44" s="22">
        <v>46721</v>
      </c>
      <c r="J44" s="22">
        <v>143701</v>
      </c>
      <c r="K44" s="22">
        <v>44382</v>
      </c>
      <c r="L44" s="22">
        <v>28435</v>
      </c>
      <c r="M44" s="22">
        <v>29427</v>
      </c>
      <c r="N44" s="22">
        <v>102244</v>
      </c>
      <c r="O44" s="22"/>
      <c r="P44" s="22"/>
      <c r="Q44" s="22"/>
      <c r="R44" s="22"/>
      <c r="S44" s="22"/>
      <c r="T44" s="22"/>
      <c r="U44" s="22"/>
      <c r="V44" s="22"/>
      <c r="W44" s="22">
        <v>245945</v>
      </c>
      <c r="X44" s="22">
        <v>323724</v>
      </c>
      <c r="Y44" s="22">
        <v>-77779</v>
      </c>
      <c r="Z44" s="23">
        <v>-24.02633107214788</v>
      </c>
      <c r="AA44" s="20">
        <v>661747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12493</v>
      </c>
      <c r="F46" s="22">
        <v>12493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6246</v>
      </c>
      <c r="Y46" s="22">
        <v>-6246</v>
      </c>
      <c r="Z46" s="23">
        <v>-100</v>
      </c>
      <c r="AA46" s="20">
        <v>12493</v>
      </c>
    </row>
    <row r="47" spans="1:27" x14ac:dyDescent="0.2">
      <c r="A47" s="37" t="s">
        <v>72</v>
      </c>
      <c r="B47" s="28" t="s">
        <v>32</v>
      </c>
      <c r="C47" s="29">
        <f>SUM(C34:C46)</f>
        <v>25451099</v>
      </c>
      <c r="D47" s="29">
        <f t="shared" ref="D47:Y47" si="1">SUM(D34:D46)</f>
        <v>0</v>
      </c>
      <c r="E47" s="30">
        <f t="shared" si="1"/>
        <v>26334069</v>
      </c>
      <c r="F47" s="31">
        <f t="shared" si="1"/>
        <v>27059721</v>
      </c>
      <c r="G47" s="31">
        <f t="shared" si="1"/>
        <v>1829372</v>
      </c>
      <c r="H47" s="31">
        <f t="shared" si="1"/>
        <v>1965323</v>
      </c>
      <c r="I47" s="31">
        <f t="shared" si="1"/>
        <v>2381122</v>
      </c>
      <c r="J47" s="31">
        <f t="shared" si="1"/>
        <v>6175817</v>
      </c>
      <c r="K47" s="31">
        <f t="shared" si="1"/>
        <v>1810669</v>
      </c>
      <c r="L47" s="31">
        <f t="shared" si="1"/>
        <v>1053978</v>
      </c>
      <c r="M47" s="31">
        <f t="shared" si="1"/>
        <v>2017131</v>
      </c>
      <c r="N47" s="31">
        <f t="shared" si="1"/>
        <v>4881778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11057595</v>
      </c>
      <c r="X47" s="31">
        <f t="shared" si="1"/>
        <v>13574412</v>
      </c>
      <c r="Y47" s="31">
        <f t="shared" si="1"/>
        <v>-2516817</v>
      </c>
      <c r="Z47" s="32">
        <f>+IF(X47&lt;&gt;0,+(Y47/X47)*100,0)</f>
        <v>-18.540891494968623</v>
      </c>
      <c r="AA47" s="29">
        <f>SUM(AA34:AA46)</f>
        <v>27059721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-3606954</v>
      </c>
      <c r="D48" s="39">
        <f t="shared" si="2"/>
        <v>0</v>
      </c>
      <c r="E48" s="40">
        <f t="shared" si="2"/>
        <v>-299714</v>
      </c>
      <c r="F48" s="41">
        <f t="shared" si="2"/>
        <v>-254397</v>
      </c>
      <c r="G48" s="41">
        <f t="shared" si="2"/>
        <v>-344693</v>
      </c>
      <c r="H48" s="41">
        <f t="shared" si="2"/>
        <v>-675348</v>
      </c>
      <c r="I48" s="41">
        <f t="shared" si="2"/>
        <v>-529605</v>
      </c>
      <c r="J48" s="41">
        <f t="shared" si="2"/>
        <v>-1549646</v>
      </c>
      <c r="K48" s="41">
        <f t="shared" si="2"/>
        <v>450289</v>
      </c>
      <c r="L48" s="41">
        <f t="shared" si="2"/>
        <v>1319901</v>
      </c>
      <c r="M48" s="41">
        <f t="shared" si="2"/>
        <v>1201099</v>
      </c>
      <c r="N48" s="41">
        <f t="shared" si="2"/>
        <v>2971289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1421643</v>
      </c>
      <c r="X48" s="41">
        <f t="shared" si="2"/>
        <v>-171786</v>
      </c>
      <c r="Y48" s="41">
        <f t="shared" si="2"/>
        <v>1593429</v>
      </c>
      <c r="Z48" s="42">
        <f>+IF(X48&lt;&gt;0,+(Y48/X48)*100,0)</f>
        <v>-927.56627431804691</v>
      </c>
      <c r="AA48" s="39">
        <f>+AA32-AA47</f>
        <v>-254397</v>
      </c>
    </row>
    <row r="49" spans="1:27" ht="25.5" x14ac:dyDescent="0.25">
      <c r="A49" s="43" t="s">
        <v>74</v>
      </c>
      <c r="B49" s="15" t="s">
        <v>32</v>
      </c>
      <c r="C49" s="20">
        <v>12030222</v>
      </c>
      <c r="D49" s="20"/>
      <c r="E49" s="21">
        <v>16096214</v>
      </c>
      <c r="F49" s="22">
        <v>23626143</v>
      </c>
      <c r="G49" s="22">
        <v>248024</v>
      </c>
      <c r="H49" s="22">
        <v>1343168</v>
      </c>
      <c r="I49" s="22">
        <v>2510368</v>
      </c>
      <c r="J49" s="22">
        <v>4101560</v>
      </c>
      <c r="K49" s="22">
        <v>358960</v>
      </c>
      <c r="L49" s="22">
        <v>2005080</v>
      </c>
      <c r="M49" s="22">
        <v>6005966</v>
      </c>
      <c r="N49" s="22">
        <v>8370006</v>
      </c>
      <c r="O49" s="22"/>
      <c r="P49" s="22"/>
      <c r="Q49" s="22"/>
      <c r="R49" s="22"/>
      <c r="S49" s="22"/>
      <c r="T49" s="22"/>
      <c r="U49" s="22"/>
      <c r="V49" s="22"/>
      <c r="W49" s="22">
        <v>12471566</v>
      </c>
      <c r="X49" s="22">
        <v>11813058</v>
      </c>
      <c r="Y49" s="22">
        <v>658508</v>
      </c>
      <c r="Z49" s="23">
        <v>5.5744075750749724</v>
      </c>
      <c r="AA49" s="20">
        <v>23626143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8423268</v>
      </c>
      <c r="D51" s="48">
        <f t="shared" si="3"/>
        <v>0</v>
      </c>
      <c r="E51" s="49">
        <f t="shared" si="3"/>
        <v>15796500</v>
      </c>
      <c r="F51" s="50">
        <f t="shared" si="3"/>
        <v>23371746</v>
      </c>
      <c r="G51" s="50">
        <f t="shared" si="3"/>
        <v>-96669</v>
      </c>
      <c r="H51" s="50">
        <f t="shared" si="3"/>
        <v>667820</v>
      </c>
      <c r="I51" s="50">
        <f t="shared" si="3"/>
        <v>1980763</v>
      </c>
      <c r="J51" s="50">
        <f t="shared" si="3"/>
        <v>2551914</v>
      </c>
      <c r="K51" s="50">
        <f t="shared" si="3"/>
        <v>809249</v>
      </c>
      <c r="L51" s="50">
        <f t="shared" si="3"/>
        <v>3324981</v>
      </c>
      <c r="M51" s="50">
        <f t="shared" si="3"/>
        <v>7207065</v>
      </c>
      <c r="N51" s="50">
        <f t="shared" si="3"/>
        <v>11341295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13893209</v>
      </c>
      <c r="X51" s="50">
        <f t="shared" si="3"/>
        <v>11641272</v>
      </c>
      <c r="Y51" s="50">
        <f t="shared" si="3"/>
        <v>2251937</v>
      </c>
      <c r="Z51" s="51">
        <f>+IF(X51&lt;&gt;0,+(Y51/X51)*100,0)</f>
        <v>19.344423873954668</v>
      </c>
      <c r="AA51" s="48">
        <f>SUM(AA48:AA50)</f>
        <v>23371746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8423268</v>
      </c>
      <c r="D53" s="54">
        <f>+D51-D52</f>
        <v>0</v>
      </c>
      <c r="E53" s="55">
        <f t="shared" si="4"/>
        <v>15796500</v>
      </c>
      <c r="F53" s="56">
        <f t="shared" si="4"/>
        <v>23371746</v>
      </c>
      <c r="G53" s="56">
        <f t="shared" si="4"/>
        <v>-96669</v>
      </c>
      <c r="H53" s="56">
        <f t="shared" si="4"/>
        <v>667820</v>
      </c>
      <c r="I53" s="56">
        <f t="shared" si="4"/>
        <v>1980763</v>
      </c>
      <c r="J53" s="56">
        <f t="shared" si="4"/>
        <v>2551914</v>
      </c>
      <c r="K53" s="56">
        <f t="shared" si="4"/>
        <v>809249</v>
      </c>
      <c r="L53" s="56">
        <f t="shared" si="4"/>
        <v>3324981</v>
      </c>
      <c r="M53" s="56">
        <f t="shared" si="4"/>
        <v>7207065</v>
      </c>
      <c r="N53" s="56">
        <f t="shared" si="4"/>
        <v>11341295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13893209</v>
      </c>
      <c r="X53" s="56">
        <f t="shared" si="4"/>
        <v>11641272</v>
      </c>
      <c r="Y53" s="56">
        <f t="shared" si="4"/>
        <v>2251937</v>
      </c>
      <c r="Z53" s="57">
        <f>+IF(X53&lt;&gt;0,+(Y53/X53)*100,0)</f>
        <v>19.344423873954668</v>
      </c>
      <c r="AA53" s="54">
        <f>+AA51-AA52</f>
        <v>23371746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8423268</v>
      </c>
      <c r="D56" s="48">
        <f>SUM(D53:D55)</f>
        <v>0</v>
      </c>
      <c r="E56" s="49">
        <f t="shared" si="5"/>
        <v>15796500</v>
      </c>
      <c r="F56" s="50">
        <f t="shared" si="5"/>
        <v>23371746</v>
      </c>
      <c r="G56" s="50">
        <f t="shared" si="5"/>
        <v>-96669</v>
      </c>
      <c r="H56" s="50">
        <f t="shared" si="5"/>
        <v>667820</v>
      </c>
      <c r="I56" s="50">
        <f t="shared" si="5"/>
        <v>1980763</v>
      </c>
      <c r="J56" s="50">
        <f t="shared" si="5"/>
        <v>2551914</v>
      </c>
      <c r="K56" s="50">
        <f t="shared" si="5"/>
        <v>809249</v>
      </c>
      <c r="L56" s="50">
        <f t="shared" si="5"/>
        <v>3324981</v>
      </c>
      <c r="M56" s="50">
        <f t="shared" si="5"/>
        <v>7207065</v>
      </c>
      <c r="N56" s="50">
        <f t="shared" si="5"/>
        <v>11341295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13893209</v>
      </c>
      <c r="X56" s="50">
        <f t="shared" si="5"/>
        <v>11641272</v>
      </c>
      <c r="Y56" s="50">
        <f t="shared" si="5"/>
        <v>2251937</v>
      </c>
      <c r="Z56" s="51">
        <f>+IF(X56&lt;&gt;0,+(Y56/X56)*100,0)</f>
        <v>19.344423873954668</v>
      </c>
      <c r="AA56" s="48">
        <f>SUM(AA53:AA55)</f>
        <v>23371746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8423268</v>
      </c>
      <c r="D59" s="65">
        <f>SUM(D56:D58)</f>
        <v>0</v>
      </c>
      <c r="E59" s="66">
        <f t="shared" si="6"/>
        <v>15796500</v>
      </c>
      <c r="F59" s="67">
        <f t="shared" si="6"/>
        <v>23371746</v>
      </c>
      <c r="G59" s="67">
        <f t="shared" si="6"/>
        <v>-96669</v>
      </c>
      <c r="H59" s="67">
        <f t="shared" si="6"/>
        <v>667820</v>
      </c>
      <c r="I59" s="67">
        <f t="shared" si="6"/>
        <v>1980763</v>
      </c>
      <c r="J59" s="67">
        <f t="shared" si="6"/>
        <v>2551914</v>
      </c>
      <c r="K59" s="67">
        <f t="shared" si="6"/>
        <v>809249</v>
      </c>
      <c r="L59" s="67">
        <f t="shared" si="6"/>
        <v>3324981</v>
      </c>
      <c r="M59" s="67">
        <f t="shared" si="6"/>
        <v>7207065</v>
      </c>
      <c r="N59" s="67">
        <f t="shared" si="6"/>
        <v>11341295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13893209</v>
      </c>
      <c r="X59" s="67">
        <f t="shared" si="6"/>
        <v>11641272</v>
      </c>
      <c r="Y59" s="67">
        <f t="shared" si="6"/>
        <v>2251937</v>
      </c>
      <c r="Z59" s="68">
        <f>+IF(X59&lt;&gt;0,+(Y59/X59)*100,0)</f>
        <v>19.344423873954668</v>
      </c>
      <c r="AA59" s="65">
        <f>SUM(AA56:AA58)</f>
        <v>23371746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20257719</v>
      </c>
      <c r="D7" s="20"/>
      <c r="E7" s="21">
        <v>22267430</v>
      </c>
      <c r="F7" s="22">
        <v>22267430</v>
      </c>
      <c r="G7" s="22">
        <v>1460088</v>
      </c>
      <c r="H7" s="22">
        <v>1475460</v>
      </c>
      <c r="I7" s="22">
        <v>1898469</v>
      </c>
      <c r="J7" s="22">
        <v>4834017</v>
      </c>
      <c r="K7" s="22">
        <v>1844453</v>
      </c>
      <c r="L7" s="22">
        <v>1968717</v>
      </c>
      <c r="M7" s="22">
        <v>1896583</v>
      </c>
      <c r="N7" s="22">
        <v>5709753</v>
      </c>
      <c r="O7" s="22"/>
      <c r="P7" s="22"/>
      <c r="Q7" s="22"/>
      <c r="R7" s="22"/>
      <c r="S7" s="22"/>
      <c r="T7" s="22"/>
      <c r="U7" s="22"/>
      <c r="V7" s="22"/>
      <c r="W7" s="22">
        <v>10543770</v>
      </c>
      <c r="X7" s="22">
        <v>11133708</v>
      </c>
      <c r="Y7" s="22">
        <v>-589938</v>
      </c>
      <c r="Z7" s="23">
        <v>-5.2986659969886043</v>
      </c>
      <c r="AA7" s="20">
        <v>22267430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2472506</v>
      </c>
      <c r="D13" s="20"/>
      <c r="E13" s="21">
        <v>2338000</v>
      </c>
      <c r="F13" s="22">
        <v>2338000</v>
      </c>
      <c r="G13" s="22">
        <v>272576</v>
      </c>
      <c r="H13" s="22">
        <v>276820</v>
      </c>
      <c r="I13" s="22">
        <v>282216</v>
      </c>
      <c r="J13" s="22">
        <v>831612</v>
      </c>
      <c r="K13" s="22">
        <v>289438</v>
      </c>
      <c r="L13" s="22">
        <v>214742</v>
      </c>
      <c r="M13" s="22">
        <v>441111</v>
      </c>
      <c r="N13" s="22">
        <v>945291</v>
      </c>
      <c r="O13" s="22"/>
      <c r="P13" s="22"/>
      <c r="Q13" s="22"/>
      <c r="R13" s="22"/>
      <c r="S13" s="22"/>
      <c r="T13" s="22"/>
      <c r="U13" s="22"/>
      <c r="V13" s="22"/>
      <c r="W13" s="22">
        <v>1776903</v>
      </c>
      <c r="X13" s="22">
        <v>1168998</v>
      </c>
      <c r="Y13" s="22">
        <v>607905</v>
      </c>
      <c r="Z13" s="23">
        <v>52.002227548721216</v>
      </c>
      <c r="AA13" s="20">
        <v>2338000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21760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7749420</v>
      </c>
      <c r="F25" s="22">
        <v>7749420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5812070</v>
      </c>
      <c r="Y25" s="22">
        <v>-5812070</v>
      </c>
      <c r="Z25" s="23">
        <v>-100</v>
      </c>
      <c r="AA25" s="20">
        <v>7749420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251713</v>
      </c>
      <c r="D28" s="20"/>
      <c r="E28" s="21"/>
      <c r="F28" s="22"/>
      <c r="G28" s="22">
        <v>22002</v>
      </c>
      <c r="H28" s="22">
        <v>22002</v>
      </c>
      <c r="I28" s="22">
        <v>21852</v>
      </c>
      <c r="J28" s="22">
        <v>65856</v>
      </c>
      <c r="K28" s="22">
        <v>21852</v>
      </c>
      <c r="L28" s="22">
        <v>22002</v>
      </c>
      <c r="M28" s="22">
        <v>21852</v>
      </c>
      <c r="N28" s="22">
        <v>65706</v>
      </c>
      <c r="O28" s="22"/>
      <c r="P28" s="22"/>
      <c r="Q28" s="22"/>
      <c r="R28" s="22"/>
      <c r="S28" s="22"/>
      <c r="T28" s="22"/>
      <c r="U28" s="22"/>
      <c r="V28" s="22"/>
      <c r="W28" s="22">
        <v>131562</v>
      </c>
      <c r="X28" s="22"/>
      <c r="Y28" s="22">
        <v>131562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23003698</v>
      </c>
      <c r="D32" s="29">
        <f t="shared" ref="D32:Y32" si="0">SUM(D6:D31)</f>
        <v>0</v>
      </c>
      <c r="E32" s="30">
        <f t="shared" si="0"/>
        <v>32354850</v>
      </c>
      <c r="F32" s="31">
        <f t="shared" si="0"/>
        <v>32354850</v>
      </c>
      <c r="G32" s="31">
        <f t="shared" si="0"/>
        <v>1754666</v>
      </c>
      <c r="H32" s="31">
        <f t="shared" si="0"/>
        <v>1774282</v>
      </c>
      <c r="I32" s="31">
        <f t="shared" si="0"/>
        <v>2202537</v>
      </c>
      <c r="J32" s="31">
        <f t="shared" si="0"/>
        <v>5731485</v>
      </c>
      <c r="K32" s="31">
        <f t="shared" si="0"/>
        <v>2155743</v>
      </c>
      <c r="L32" s="31">
        <f t="shared" si="0"/>
        <v>2205461</v>
      </c>
      <c r="M32" s="31">
        <f t="shared" si="0"/>
        <v>2359546</v>
      </c>
      <c r="N32" s="31">
        <f t="shared" si="0"/>
        <v>6720750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12452235</v>
      </c>
      <c r="X32" s="31">
        <f t="shared" si="0"/>
        <v>18114776</v>
      </c>
      <c r="Y32" s="31">
        <f t="shared" si="0"/>
        <v>-5662541</v>
      </c>
      <c r="Z32" s="32">
        <f>+IF(X32&lt;&gt;0,+(Y32/X32)*100,0)</f>
        <v>-31.259238314622273</v>
      </c>
      <c r="AA32" s="29">
        <f>SUM(AA6:AA31)</f>
        <v>32354850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6874486</v>
      </c>
      <c r="D34" s="20"/>
      <c r="E34" s="21">
        <v>1956980</v>
      </c>
      <c r="F34" s="22">
        <v>1956980</v>
      </c>
      <c r="G34" s="22">
        <v>621298</v>
      </c>
      <c r="H34" s="22">
        <v>475738</v>
      </c>
      <c r="I34" s="22">
        <v>471503</v>
      </c>
      <c r="J34" s="22">
        <v>1568539</v>
      </c>
      <c r="K34" s="22">
        <v>476348</v>
      </c>
      <c r="L34" s="22">
        <v>660303</v>
      </c>
      <c r="M34" s="22">
        <v>497151</v>
      </c>
      <c r="N34" s="22">
        <v>1633802</v>
      </c>
      <c r="O34" s="22"/>
      <c r="P34" s="22"/>
      <c r="Q34" s="22"/>
      <c r="R34" s="22"/>
      <c r="S34" s="22"/>
      <c r="T34" s="22"/>
      <c r="U34" s="22"/>
      <c r="V34" s="22"/>
      <c r="W34" s="22">
        <v>3202341</v>
      </c>
      <c r="X34" s="22">
        <v>978474</v>
      </c>
      <c r="Y34" s="22">
        <v>2223867</v>
      </c>
      <c r="Z34" s="23">
        <v>227.27911012454086</v>
      </c>
      <c r="AA34" s="20">
        <v>1956980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879122</v>
      </c>
      <c r="D37" s="20"/>
      <c r="E37" s="21">
        <v>2700000</v>
      </c>
      <c r="F37" s="22">
        <v>2700000</v>
      </c>
      <c r="G37" s="22">
        <v>205583</v>
      </c>
      <c r="H37" s="22">
        <v>101186</v>
      </c>
      <c r="I37" s="22">
        <v>19950</v>
      </c>
      <c r="J37" s="22">
        <v>326719</v>
      </c>
      <c r="K37" s="22">
        <v>58456</v>
      </c>
      <c r="L37" s="22">
        <v>449267</v>
      </c>
      <c r="M37" s="22">
        <v>464794</v>
      </c>
      <c r="N37" s="22">
        <v>972517</v>
      </c>
      <c r="O37" s="22"/>
      <c r="P37" s="22"/>
      <c r="Q37" s="22"/>
      <c r="R37" s="22"/>
      <c r="S37" s="22"/>
      <c r="T37" s="22"/>
      <c r="U37" s="22"/>
      <c r="V37" s="22"/>
      <c r="W37" s="22">
        <v>1299236</v>
      </c>
      <c r="X37" s="22">
        <v>1349994</v>
      </c>
      <c r="Y37" s="22">
        <v>-50758</v>
      </c>
      <c r="Z37" s="23">
        <v>-3.759868562378796</v>
      </c>
      <c r="AA37" s="20">
        <v>2700000</v>
      </c>
    </row>
    <row r="38" spans="1:27" ht="13.5" x14ac:dyDescent="0.25">
      <c r="A38" s="19" t="s">
        <v>64</v>
      </c>
      <c r="B38" s="15" t="s">
        <v>32</v>
      </c>
      <c r="C38" s="20">
        <v>22199625</v>
      </c>
      <c r="D38" s="20"/>
      <c r="E38" s="21">
        <v>4439806</v>
      </c>
      <c r="F38" s="22">
        <v>4439806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2219898</v>
      </c>
      <c r="Y38" s="22">
        <v>-2219898</v>
      </c>
      <c r="Z38" s="23">
        <v>-100</v>
      </c>
      <c r="AA38" s="20">
        <v>4439806</v>
      </c>
    </row>
    <row r="39" spans="1:27" ht="13.5" x14ac:dyDescent="0.25">
      <c r="A39" s="19" t="s">
        <v>65</v>
      </c>
      <c r="B39" s="15" t="s">
        <v>32</v>
      </c>
      <c r="C39" s="20">
        <v>3460777</v>
      </c>
      <c r="D39" s="20"/>
      <c r="E39" s="21">
        <v>2971640</v>
      </c>
      <c r="F39" s="22">
        <v>2971640</v>
      </c>
      <c r="G39" s="22">
        <v>247637</v>
      </c>
      <c r="H39" s="22">
        <v>247637</v>
      </c>
      <c r="I39" s="22">
        <v>247637</v>
      </c>
      <c r="J39" s="22">
        <v>742911</v>
      </c>
      <c r="K39" s="22">
        <v>247637</v>
      </c>
      <c r="L39" s="22">
        <v>247637</v>
      </c>
      <c r="M39" s="22">
        <v>247637</v>
      </c>
      <c r="N39" s="22">
        <v>742911</v>
      </c>
      <c r="O39" s="22"/>
      <c r="P39" s="22"/>
      <c r="Q39" s="22"/>
      <c r="R39" s="22"/>
      <c r="S39" s="22"/>
      <c r="T39" s="22"/>
      <c r="U39" s="22"/>
      <c r="V39" s="22"/>
      <c r="W39" s="22">
        <v>1485822</v>
      </c>
      <c r="X39" s="22">
        <v>1485816</v>
      </c>
      <c r="Y39" s="22">
        <v>6</v>
      </c>
      <c r="Z39" s="23"/>
      <c r="AA39" s="20">
        <v>2971640</v>
      </c>
    </row>
    <row r="40" spans="1:27" ht="13.5" x14ac:dyDescent="0.25">
      <c r="A40" s="19" t="s">
        <v>40</v>
      </c>
      <c r="B40" s="15" t="s">
        <v>32</v>
      </c>
      <c r="C40" s="20">
        <v>4781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307587</v>
      </c>
      <c r="D41" s="20"/>
      <c r="E41" s="21">
        <v>800000</v>
      </c>
      <c r="F41" s="22">
        <v>800000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399996</v>
      </c>
      <c r="Y41" s="22">
        <v>-399996</v>
      </c>
      <c r="Z41" s="23">
        <v>-100</v>
      </c>
      <c r="AA41" s="20">
        <v>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8901970</v>
      </c>
      <c r="M43" s="22"/>
      <c r="N43" s="22">
        <v>8901970</v>
      </c>
      <c r="O43" s="22"/>
      <c r="P43" s="22"/>
      <c r="Q43" s="22"/>
      <c r="R43" s="22"/>
      <c r="S43" s="22"/>
      <c r="T43" s="22"/>
      <c r="U43" s="22"/>
      <c r="V43" s="22"/>
      <c r="W43" s="22">
        <v>8901970</v>
      </c>
      <c r="X43" s="22"/>
      <c r="Y43" s="22">
        <v>8901970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1577604</v>
      </c>
      <c r="D44" s="20"/>
      <c r="E44" s="21">
        <v>1137490</v>
      </c>
      <c r="F44" s="22">
        <v>1137490</v>
      </c>
      <c r="G44" s="22">
        <v>92491</v>
      </c>
      <c r="H44" s="22">
        <v>83159</v>
      </c>
      <c r="I44" s="22">
        <v>109142</v>
      </c>
      <c r="J44" s="22">
        <v>284792</v>
      </c>
      <c r="K44" s="22">
        <v>119925</v>
      </c>
      <c r="L44" s="22">
        <v>215643</v>
      </c>
      <c r="M44" s="22">
        <v>108481</v>
      </c>
      <c r="N44" s="22">
        <v>444049</v>
      </c>
      <c r="O44" s="22"/>
      <c r="P44" s="22"/>
      <c r="Q44" s="22"/>
      <c r="R44" s="22"/>
      <c r="S44" s="22"/>
      <c r="T44" s="22"/>
      <c r="U44" s="22"/>
      <c r="V44" s="22"/>
      <c r="W44" s="22">
        <v>728841</v>
      </c>
      <c r="X44" s="22">
        <v>568710</v>
      </c>
      <c r="Y44" s="22">
        <v>160131</v>
      </c>
      <c r="Z44" s="23">
        <v>28.156881363084874</v>
      </c>
      <c r="AA44" s="20">
        <v>1137490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35303982</v>
      </c>
      <c r="D47" s="29">
        <f t="shared" ref="D47:Y47" si="1">SUM(D34:D46)</f>
        <v>0</v>
      </c>
      <c r="E47" s="30">
        <f t="shared" si="1"/>
        <v>14005916</v>
      </c>
      <c r="F47" s="31">
        <f t="shared" si="1"/>
        <v>14005916</v>
      </c>
      <c r="G47" s="31">
        <f t="shared" si="1"/>
        <v>1167009</v>
      </c>
      <c r="H47" s="31">
        <f t="shared" si="1"/>
        <v>907720</v>
      </c>
      <c r="I47" s="31">
        <f t="shared" si="1"/>
        <v>848232</v>
      </c>
      <c r="J47" s="31">
        <f t="shared" si="1"/>
        <v>2922961</v>
      </c>
      <c r="K47" s="31">
        <f t="shared" si="1"/>
        <v>902366</v>
      </c>
      <c r="L47" s="31">
        <f t="shared" si="1"/>
        <v>10474820</v>
      </c>
      <c r="M47" s="31">
        <f t="shared" si="1"/>
        <v>1318063</v>
      </c>
      <c r="N47" s="31">
        <f t="shared" si="1"/>
        <v>12695249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15618210</v>
      </c>
      <c r="X47" s="31">
        <f t="shared" si="1"/>
        <v>7002888</v>
      </c>
      <c r="Y47" s="31">
        <f t="shared" si="1"/>
        <v>8615322</v>
      </c>
      <c r="Z47" s="32">
        <f>+IF(X47&lt;&gt;0,+(Y47/X47)*100,0)</f>
        <v>123.02527185926722</v>
      </c>
      <c r="AA47" s="29">
        <f>SUM(AA34:AA46)</f>
        <v>14005916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-12300284</v>
      </c>
      <c r="D48" s="39">
        <f t="shared" si="2"/>
        <v>0</v>
      </c>
      <c r="E48" s="40">
        <f t="shared" si="2"/>
        <v>18348934</v>
      </c>
      <c r="F48" s="41">
        <f t="shared" si="2"/>
        <v>18348934</v>
      </c>
      <c r="G48" s="41">
        <f t="shared" si="2"/>
        <v>587657</v>
      </c>
      <c r="H48" s="41">
        <f t="shared" si="2"/>
        <v>866562</v>
      </c>
      <c r="I48" s="41">
        <f t="shared" si="2"/>
        <v>1354305</v>
      </c>
      <c r="J48" s="41">
        <f t="shared" si="2"/>
        <v>2808524</v>
      </c>
      <c r="K48" s="41">
        <f t="shared" si="2"/>
        <v>1253377</v>
      </c>
      <c r="L48" s="41">
        <f t="shared" si="2"/>
        <v>-8269359</v>
      </c>
      <c r="M48" s="41">
        <f t="shared" si="2"/>
        <v>1041483</v>
      </c>
      <c r="N48" s="41">
        <f t="shared" si="2"/>
        <v>-5974499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-3165975</v>
      </c>
      <c r="X48" s="41">
        <f t="shared" si="2"/>
        <v>11111888</v>
      </c>
      <c r="Y48" s="41">
        <f t="shared" si="2"/>
        <v>-14277863</v>
      </c>
      <c r="Z48" s="42">
        <f>+IF(X48&lt;&gt;0,+(Y48/X48)*100,0)</f>
        <v>-128.49178285454281</v>
      </c>
      <c r="AA48" s="39">
        <f>+AA32-AA47</f>
        <v>18348934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>
        <v>234984</v>
      </c>
      <c r="M49" s="22"/>
      <c r="N49" s="22">
        <v>234984</v>
      </c>
      <c r="O49" s="22"/>
      <c r="P49" s="22"/>
      <c r="Q49" s="22"/>
      <c r="R49" s="22"/>
      <c r="S49" s="22"/>
      <c r="T49" s="22"/>
      <c r="U49" s="22"/>
      <c r="V49" s="22"/>
      <c r="W49" s="22">
        <v>234984</v>
      </c>
      <c r="X49" s="22">
        <v>3750000</v>
      </c>
      <c r="Y49" s="22">
        <v>-3515016</v>
      </c>
      <c r="Z49" s="23">
        <v>-93.733760000000004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-12300284</v>
      </c>
      <c r="D51" s="48">
        <f t="shared" si="3"/>
        <v>0</v>
      </c>
      <c r="E51" s="49">
        <f t="shared" si="3"/>
        <v>23348934</v>
      </c>
      <c r="F51" s="50">
        <f t="shared" si="3"/>
        <v>23348934</v>
      </c>
      <c r="G51" s="50">
        <f t="shared" si="3"/>
        <v>587657</v>
      </c>
      <c r="H51" s="50">
        <f t="shared" si="3"/>
        <v>866562</v>
      </c>
      <c r="I51" s="50">
        <f t="shared" si="3"/>
        <v>1354305</v>
      </c>
      <c r="J51" s="50">
        <f t="shared" si="3"/>
        <v>2808524</v>
      </c>
      <c r="K51" s="50">
        <f t="shared" si="3"/>
        <v>1253377</v>
      </c>
      <c r="L51" s="50">
        <f t="shared" si="3"/>
        <v>-8034375</v>
      </c>
      <c r="M51" s="50">
        <f t="shared" si="3"/>
        <v>1041483</v>
      </c>
      <c r="N51" s="50">
        <f t="shared" si="3"/>
        <v>-5739515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-2930991</v>
      </c>
      <c r="X51" s="50">
        <f t="shared" si="3"/>
        <v>14861888</v>
      </c>
      <c r="Y51" s="50">
        <f t="shared" si="3"/>
        <v>-17792879</v>
      </c>
      <c r="Z51" s="51">
        <f>+IF(X51&lt;&gt;0,+(Y51/X51)*100,0)</f>
        <v>-119.72152528669304</v>
      </c>
      <c r="AA51" s="48">
        <f>SUM(AA48:AA50)</f>
        <v>23348934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-12300284</v>
      </c>
      <c r="D53" s="54">
        <f>+D51-D52</f>
        <v>0</v>
      </c>
      <c r="E53" s="55">
        <f t="shared" si="4"/>
        <v>23348934</v>
      </c>
      <c r="F53" s="56">
        <f t="shared" si="4"/>
        <v>23348934</v>
      </c>
      <c r="G53" s="56">
        <f t="shared" si="4"/>
        <v>587657</v>
      </c>
      <c r="H53" s="56">
        <f t="shared" si="4"/>
        <v>866562</v>
      </c>
      <c r="I53" s="56">
        <f t="shared" si="4"/>
        <v>1354305</v>
      </c>
      <c r="J53" s="56">
        <f t="shared" si="4"/>
        <v>2808524</v>
      </c>
      <c r="K53" s="56">
        <f t="shared" si="4"/>
        <v>1253377</v>
      </c>
      <c r="L53" s="56">
        <f t="shared" si="4"/>
        <v>-8034375</v>
      </c>
      <c r="M53" s="56">
        <f t="shared" si="4"/>
        <v>1041483</v>
      </c>
      <c r="N53" s="56">
        <f t="shared" si="4"/>
        <v>-5739515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-2930991</v>
      </c>
      <c r="X53" s="56">
        <f t="shared" si="4"/>
        <v>14861888</v>
      </c>
      <c r="Y53" s="56">
        <f t="shared" si="4"/>
        <v>-17792879</v>
      </c>
      <c r="Z53" s="57">
        <f>+IF(X53&lt;&gt;0,+(Y53/X53)*100,0)</f>
        <v>-119.72152528669304</v>
      </c>
      <c r="AA53" s="54">
        <f>+AA51-AA52</f>
        <v>23348934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-12300284</v>
      </c>
      <c r="D56" s="48">
        <f>SUM(D53:D55)</f>
        <v>0</v>
      </c>
      <c r="E56" s="49">
        <f t="shared" si="5"/>
        <v>23348934</v>
      </c>
      <c r="F56" s="50">
        <f t="shared" si="5"/>
        <v>23348934</v>
      </c>
      <c r="G56" s="50">
        <f t="shared" si="5"/>
        <v>587657</v>
      </c>
      <c r="H56" s="50">
        <f t="shared" si="5"/>
        <v>866562</v>
      </c>
      <c r="I56" s="50">
        <f t="shared" si="5"/>
        <v>1354305</v>
      </c>
      <c r="J56" s="50">
        <f t="shared" si="5"/>
        <v>2808524</v>
      </c>
      <c r="K56" s="50">
        <f t="shared" si="5"/>
        <v>1253377</v>
      </c>
      <c r="L56" s="50">
        <f t="shared" si="5"/>
        <v>-8034375</v>
      </c>
      <c r="M56" s="50">
        <f t="shared" si="5"/>
        <v>1041483</v>
      </c>
      <c r="N56" s="50">
        <f t="shared" si="5"/>
        <v>-5739515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-2930991</v>
      </c>
      <c r="X56" s="50">
        <f t="shared" si="5"/>
        <v>14861888</v>
      </c>
      <c r="Y56" s="50">
        <f t="shared" si="5"/>
        <v>-17792879</v>
      </c>
      <c r="Z56" s="51">
        <f>+IF(X56&lt;&gt;0,+(Y56/X56)*100,0)</f>
        <v>-119.72152528669304</v>
      </c>
      <c r="AA56" s="48">
        <f>SUM(AA53:AA55)</f>
        <v>23348934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-12300284</v>
      </c>
      <c r="D59" s="65">
        <f>SUM(D56:D58)</f>
        <v>0</v>
      </c>
      <c r="E59" s="66">
        <f t="shared" si="6"/>
        <v>23348934</v>
      </c>
      <c r="F59" s="67">
        <f t="shared" si="6"/>
        <v>23348934</v>
      </c>
      <c r="G59" s="67">
        <f t="shared" si="6"/>
        <v>587657</v>
      </c>
      <c r="H59" s="67">
        <f t="shared" si="6"/>
        <v>866562</v>
      </c>
      <c r="I59" s="67">
        <f t="shared" si="6"/>
        <v>1354305</v>
      </c>
      <c r="J59" s="67">
        <f t="shared" si="6"/>
        <v>2808524</v>
      </c>
      <c r="K59" s="67">
        <f t="shared" si="6"/>
        <v>1253377</v>
      </c>
      <c r="L59" s="67">
        <f t="shared" si="6"/>
        <v>-8034375</v>
      </c>
      <c r="M59" s="67">
        <f t="shared" si="6"/>
        <v>1041483</v>
      </c>
      <c r="N59" s="67">
        <f t="shared" si="6"/>
        <v>-5739515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-2930991</v>
      </c>
      <c r="X59" s="67">
        <f t="shared" si="6"/>
        <v>14861888</v>
      </c>
      <c r="Y59" s="67">
        <f t="shared" si="6"/>
        <v>-17792879</v>
      </c>
      <c r="Z59" s="68">
        <f>+IF(X59&lt;&gt;0,+(Y59/X59)*100,0)</f>
        <v>-119.72152528669304</v>
      </c>
      <c r="AA59" s="65">
        <f>SUM(AA56:AA58)</f>
        <v>23348934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51280733</v>
      </c>
      <c r="D7" s="20"/>
      <c r="E7" s="21">
        <v>51060330</v>
      </c>
      <c r="F7" s="22">
        <v>51060330</v>
      </c>
      <c r="G7" s="22">
        <v>6252941</v>
      </c>
      <c r="H7" s="22">
        <v>3778692</v>
      </c>
      <c r="I7" s="22">
        <v>1649631</v>
      </c>
      <c r="J7" s="22">
        <v>11681264</v>
      </c>
      <c r="K7" s="22">
        <v>2930784</v>
      </c>
      <c r="L7" s="22">
        <v>4306433</v>
      </c>
      <c r="M7" s="22">
        <v>4449597</v>
      </c>
      <c r="N7" s="22">
        <v>11686814</v>
      </c>
      <c r="O7" s="22"/>
      <c r="P7" s="22"/>
      <c r="Q7" s="22"/>
      <c r="R7" s="22"/>
      <c r="S7" s="22"/>
      <c r="T7" s="22"/>
      <c r="U7" s="22"/>
      <c r="V7" s="22"/>
      <c r="W7" s="22">
        <v>23368078</v>
      </c>
      <c r="X7" s="22">
        <v>25530125</v>
      </c>
      <c r="Y7" s="22">
        <v>-2162047</v>
      </c>
      <c r="Z7" s="23">
        <v>-8.468611101590767</v>
      </c>
      <c r="AA7" s="20">
        <v>51060330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800126</v>
      </c>
      <c r="D13" s="20"/>
      <c r="E13" s="21">
        <v>684708</v>
      </c>
      <c r="F13" s="22">
        <v>684708</v>
      </c>
      <c r="G13" s="22">
        <v>70844</v>
      </c>
      <c r="H13" s="22">
        <v>71861</v>
      </c>
      <c r="I13" s="22">
        <v>68419</v>
      </c>
      <c r="J13" s="22">
        <v>211124</v>
      </c>
      <c r="K13" s="22">
        <v>67466</v>
      </c>
      <c r="L13" s="22">
        <v>75903</v>
      </c>
      <c r="M13" s="22">
        <v>75856</v>
      </c>
      <c r="N13" s="22">
        <v>219225</v>
      </c>
      <c r="O13" s="22"/>
      <c r="P13" s="22"/>
      <c r="Q13" s="22"/>
      <c r="R13" s="22"/>
      <c r="S13" s="22"/>
      <c r="T13" s="22"/>
      <c r="U13" s="22"/>
      <c r="V13" s="22"/>
      <c r="W13" s="22">
        <v>430349</v>
      </c>
      <c r="X13" s="22">
        <v>342354</v>
      </c>
      <c r="Y13" s="22">
        <v>87995</v>
      </c>
      <c r="Z13" s="23">
        <v>25.702927379262402</v>
      </c>
      <c r="AA13" s="20">
        <v>684708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839329</v>
      </c>
      <c r="D25" s="20"/>
      <c r="E25" s="21">
        <v>13731041</v>
      </c>
      <c r="F25" s="22">
        <v>14040812</v>
      </c>
      <c r="G25" s="22"/>
      <c r="H25" s="22">
        <v>62042</v>
      </c>
      <c r="I25" s="22">
        <v>62042</v>
      </c>
      <c r="J25" s="22">
        <v>124084</v>
      </c>
      <c r="K25" s="22">
        <v>62042</v>
      </c>
      <c r="L25" s="22">
        <v>62042</v>
      </c>
      <c r="M25" s="22">
        <v>90486</v>
      </c>
      <c r="N25" s="22">
        <v>214570</v>
      </c>
      <c r="O25" s="22"/>
      <c r="P25" s="22"/>
      <c r="Q25" s="22"/>
      <c r="R25" s="22"/>
      <c r="S25" s="22"/>
      <c r="T25" s="22"/>
      <c r="U25" s="22"/>
      <c r="V25" s="22"/>
      <c r="W25" s="22">
        <v>338654</v>
      </c>
      <c r="X25" s="22">
        <v>10259921</v>
      </c>
      <c r="Y25" s="22">
        <v>-9921267</v>
      </c>
      <c r="Z25" s="23">
        <v>-96.699253337330774</v>
      </c>
      <c r="AA25" s="20">
        <v>14040812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2583818</v>
      </c>
      <c r="F28" s="22">
        <v>2583818</v>
      </c>
      <c r="G28" s="22"/>
      <c r="H28" s="22"/>
      <c r="I28" s="22">
        <v>2440869</v>
      </c>
      <c r="J28" s="22">
        <v>2440869</v>
      </c>
      <c r="K28" s="22">
        <v>-3798</v>
      </c>
      <c r="L28" s="22">
        <v>-12235</v>
      </c>
      <c r="M28" s="22">
        <v>-2465</v>
      </c>
      <c r="N28" s="22">
        <v>-18498</v>
      </c>
      <c r="O28" s="22"/>
      <c r="P28" s="22"/>
      <c r="Q28" s="22"/>
      <c r="R28" s="22"/>
      <c r="S28" s="22"/>
      <c r="T28" s="22"/>
      <c r="U28" s="22"/>
      <c r="V28" s="22"/>
      <c r="W28" s="22">
        <v>2422371</v>
      </c>
      <c r="X28" s="22">
        <v>1291890</v>
      </c>
      <c r="Y28" s="22">
        <v>1130481</v>
      </c>
      <c r="Z28" s="23">
        <v>87.505979611267222</v>
      </c>
      <c r="AA28" s="20">
        <v>2583818</v>
      </c>
    </row>
    <row r="29" spans="1:27" ht="13.5" x14ac:dyDescent="0.25">
      <c r="A29" s="19" t="s">
        <v>55</v>
      </c>
      <c r="B29" s="15" t="s">
        <v>32</v>
      </c>
      <c r="C29" s="20">
        <v>2410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52922598</v>
      </c>
      <c r="D32" s="29">
        <f t="shared" ref="D32:Y32" si="0">SUM(D6:D31)</f>
        <v>0</v>
      </c>
      <c r="E32" s="30">
        <f t="shared" si="0"/>
        <v>68059897</v>
      </c>
      <c r="F32" s="31">
        <f t="shared" si="0"/>
        <v>68369668</v>
      </c>
      <c r="G32" s="31">
        <f t="shared" si="0"/>
        <v>6323785</v>
      </c>
      <c r="H32" s="31">
        <f t="shared" si="0"/>
        <v>3912595</v>
      </c>
      <c r="I32" s="31">
        <f t="shared" si="0"/>
        <v>4220961</v>
      </c>
      <c r="J32" s="31">
        <f t="shared" si="0"/>
        <v>14457341</v>
      </c>
      <c r="K32" s="31">
        <f t="shared" si="0"/>
        <v>3056494</v>
      </c>
      <c r="L32" s="31">
        <f t="shared" si="0"/>
        <v>4432143</v>
      </c>
      <c r="M32" s="31">
        <f t="shared" si="0"/>
        <v>4613474</v>
      </c>
      <c r="N32" s="31">
        <f t="shared" si="0"/>
        <v>12102111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26559452</v>
      </c>
      <c r="X32" s="31">
        <f t="shared" si="0"/>
        <v>37424290</v>
      </c>
      <c r="Y32" s="31">
        <f t="shared" si="0"/>
        <v>-10864838</v>
      </c>
      <c r="Z32" s="32">
        <f>+IF(X32&lt;&gt;0,+(Y32/X32)*100,0)</f>
        <v>-29.031514024714966</v>
      </c>
      <c r="AA32" s="29">
        <f>SUM(AA6:AA31)</f>
        <v>68369668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13891064</v>
      </c>
      <c r="D34" s="20"/>
      <c r="E34" s="21">
        <v>15469954</v>
      </c>
      <c r="F34" s="22">
        <v>15469954</v>
      </c>
      <c r="G34" s="22">
        <v>982834</v>
      </c>
      <c r="H34" s="22">
        <v>1107489</v>
      </c>
      <c r="I34" s="22">
        <v>981317</v>
      </c>
      <c r="J34" s="22">
        <v>3071640</v>
      </c>
      <c r="K34" s="22">
        <v>1268228</v>
      </c>
      <c r="L34" s="22">
        <v>1541601</v>
      </c>
      <c r="M34" s="22">
        <v>1382875</v>
      </c>
      <c r="N34" s="22">
        <v>4192704</v>
      </c>
      <c r="O34" s="22"/>
      <c r="P34" s="22"/>
      <c r="Q34" s="22"/>
      <c r="R34" s="22"/>
      <c r="S34" s="22"/>
      <c r="T34" s="22"/>
      <c r="U34" s="22"/>
      <c r="V34" s="22"/>
      <c r="W34" s="22">
        <v>7264344</v>
      </c>
      <c r="X34" s="22">
        <v>8099244</v>
      </c>
      <c r="Y34" s="22">
        <v>-834900</v>
      </c>
      <c r="Z34" s="23">
        <v>-10.308369521896116</v>
      </c>
      <c r="AA34" s="20">
        <v>15469954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11961863</v>
      </c>
      <c r="D37" s="20"/>
      <c r="E37" s="21">
        <v>17480747</v>
      </c>
      <c r="F37" s="22">
        <v>15150747</v>
      </c>
      <c r="G37" s="22">
        <v>181295</v>
      </c>
      <c r="H37" s="22">
        <v>1138596</v>
      </c>
      <c r="I37" s="22">
        <v>1047047</v>
      </c>
      <c r="J37" s="22">
        <v>2366938</v>
      </c>
      <c r="K37" s="22">
        <v>1133361</v>
      </c>
      <c r="L37" s="22">
        <v>1355286</v>
      </c>
      <c r="M37" s="22">
        <v>1444644</v>
      </c>
      <c r="N37" s="22">
        <v>3933291</v>
      </c>
      <c r="O37" s="22"/>
      <c r="P37" s="22"/>
      <c r="Q37" s="22"/>
      <c r="R37" s="22"/>
      <c r="S37" s="22"/>
      <c r="T37" s="22"/>
      <c r="U37" s="22"/>
      <c r="V37" s="22"/>
      <c r="W37" s="22">
        <v>6300229</v>
      </c>
      <c r="X37" s="22">
        <v>9027464</v>
      </c>
      <c r="Y37" s="22">
        <v>-2727235</v>
      </c>
      <c r="Z37" s="23">
        <v>-30.210422329017316</v>
      </c>
      <c r="AA37" s="20">
        <v>15150747</v>
      </c>
    </row>
    <row r="38" spans="1:27" ht="13.5" x14ac:dyDescent="0.25">
      <c r="A38" s="19" t="s">
        <v>64</v>
      </c>
      <c r="B38" s="15" t="s">
        <v>32</v>
      </c>
      <c r="C38" s="20">
        <v>57834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4433049</v>
      </c>
      <c r="D39" s="20"/>
      <c r="E39" s="21">
        <v>4788989</v>
      </c>
      <c r="F39" s="22">
        <v>4788989</v>
      </c>
      <c r="G39" s="22"/>
      <c r="H39" s="22"/>
      <c r="I39" s="22"/>
      <c r="J39" s="22"/>
      <c r="K39" s="22">
        <v>573051</v>
      </c>
      <c r="L39" s="22">
        <v>1382811</v>
      </c>
      <c r="M39" s="22">
        <v>391298</v>
      </c>
      <c r="N39" s="22">
        <v>2347160</v>
      </c>
      <c r="O39" s="22"/>
      <c r="P39" s="22"/>
      <c r="Q39" s="22"/>
      <c r="R39" s="22"/>
      <c r="S39" s="22"/>
      <c r="T39" s="22"/>
      <c r="U39" s="22"/>
      <c r="V39" s="22"/>
      <c r="W39" s="22">
        <v>2347160</v>
      </c>
      <c r="X39" s="22">
        <v>2394444</v>
      </c>
      <c r="Y39" s="22">
        <v>-47284</v>
      </c>
      <c r="Z39" s="23">
        <v>-1.9747381855662525</v>
      </c>
      <c r="AA39" s="20">
        <v>4788989</v>
      </c>
    </row>
    <row r="40" spans="1:27" ht="13.5" x14ac:dyDescent="0.25">
      <c r="A40" s="19" t="s">
        <v>40</v>
      </c>
      <c r="B40" s="15" t="s">
        <v>32</v>
      </c>
      <c r="C40" s="20">
        <v>2373479</v>
      </c>
      <c r="D40" s="20"/>
      <c r="E40" s="21">
        <v>2603566</v>
      </c>
      <c r="F40" s="22">
        <v>2603566</v>
      </c>
      <c r="G40" s="22"/>
      <c r="H40" s="22"/>
      <c r="I40" s="22"/>
      <c r="J40" s="22"/>
      <c r="K40" s="22"/>
      <c r="L40" s="22"/>
      <c r="M40" s="22">
        <v>1340162</v>
      </c>
      <c r="N40" s="22">
        <v>1340162</v>
      </c>
      <c r="O40" s="22"/>
      <c r="P40" s="22"/>
      <c r="Q40" s="22"/>
      <c r="R40" s="22"/>
      <c r="S40" s="22"/>
      <c r="T40" s="22"/>
      <c r="U40" s="22"/>
      <c r="V40" s="22"/>
      <c r="W40" s="22">
        <v>1340162</v>
      </c>
      <c r="X40" s="22">
        <v>1301783</v>
      </c>
      <c r="Y40" s="22">
        <v>38379</v>
      </c>
      <c r="Z40" s="23">
        <v>2.9481872170707404</v>
      </c>
      <c r="AA40" s="20">
        <v>2603566</v>
      </c>
    </row>
    <row r="41" spans="1:27" ht="13.5" x14ac:dyDescent="0.25">
      <c r="A41" s="19" t="s">
        <v>66</v>
      </c>
      <c r="B41" s="15" t="s">
        <v>32</v>
      </c>
      <c r="C41" s="20">
        <v>1829679</v>
      </c>
      <c r="D41" s="20"/>
      <c r="E41" s="21">
        <v>2997176</v>
      </c>
      <c r="F41" s="22">
        <v>3074947</v>
      </c>
      <c r="G41" s="22"/>
      <c r="H41" s="22">
        <v>3502</v>
      </c>
      <c r="I41" s="22">
        <v>92537</v>
      </c>
      <c r="J41" s="22">
        <v>96039</v>
      </c>
      <c r="K41" s="22">
        <v>201821</v>
      </c>
      <c r="L41" s="22">
        <v>286617</v>
      </c>
      <c r="M41" s="22">
        <v>357973</v>
      </c>
      <c r="N41" s="22">
        <v>846411</v>
      </c>
      <c r="O41" s="22"/>
      <c r="P41" s="22"/>
      <c r="Q41" s="22"/>
      <c r="R41" s="22"/>
      <c r="S41" s="22"/>
      <c r="T41" s="22"/>
      <c r="U41" s="22"/>
      <c r="V41" s="22"/>
      <c r="W41" s="22">
        <v>942450</v>
      </c>
      <c r="X41" s="22">
        <v>1537452</v>
      </c>
      <c r="Y41" s="22">
        <v>-595002</v>
      </c>
      <c r="Z41" s="23">
        <v>-38.700525284691814</v>
      </c>
      <c r="AA41" s="20">
        <v>3074947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2514178</v>
      </c>
      <c r="D43" s="20"/>
      <c r="E43" s="21">
        <v>2802548</v>
      </c>
      <c r="F43" s="22">
        <v>2802548</v>
      </c>
      <c r="G43" s="22">
        <v>-3519</v>
      </c>
      <c r="H43" s="22">
        <v>546476</v>
      </c>
      <c r="I43" s="22">
        <v>12073</v>
      </c>
      <c r="J43" s="22">
        <v>555030</v>
      </c>
      <c r="K43" s="22">
        <v>164606</v>
      </c>
      <c r="L43" s="22">
        <v>167568</v>
      </c>
      <c r="M43" s="22">
        <v>17961</v>
      </c>
      <c r="N43" s="22">
        <v>350135</v>
      </c>
      <c r="O43" s="22"/>
      <c r="P43" s="22"/>
      <c r="Q43" s="22"/>
      <c r="R43" s="22"/>
      <c r="S43" s="22"/>
      <c r="T43" s="22"/>
      <c r="U43" s="22"/>
      <c r="V43" s="22"/>
      <c r="W43" s="22">
        <v>905165</v>
      </c>
      <c r="X43" s="22">
        <v>1401270</v>
      </c>
      <c r="Y43" s="22">
        <v>-496105</v>
      </c>
      <c r="Z43" s="23">
        <v>-35.403954983693367</v>
      </c>
      <c r="AA43" s="20">
        <v>2802548</v>
      </c>
    </row>
    <row r="44" spans="1:27" ht="13.5" x14ac:dyDescent="0.25">
      <c r="A44" s="19" t="s">
        <v>69</v>
      </c>
      <c r="B44" s="15" t="s">
        <v>32</v>
      </c>
      <c r="C44" s="20">
        <v>1810541</v>
      </c>
      <c r="D44" s="20"/>
      <c r="E44" s="21">
        <v>3251747</v>
      </c>
      <c r="F44" s="22">
        <v>3251747</v>
      </c>
      <c r="G44" s="22">
        <v>10208</v>
      </c>
      <c r="H44" s="22">
        <v>61799</v>
      </c>
      <c r="I44" s="22">
        <v>198070</v>
      </c>
      <c r="J44" s="22">
        <v>270077</v>
      </c>
      <c r="K44" s="22">
        <v>168028</v>
      </c>
      <c r="L44" s="22">
        <v>1114007</v>
      </c>
      <c r="M44" s="22">
        <v>56803</v>
      </c>
      <c r="N44" s="22">
        <v>1338838</v>
      </c>
      <c r="O44" s="22"/>
      <c r="P44" s="22"/>
      <c r="Q44" s="22"/>
      <c r="R44" s="22"/>
      <c r="S44" s="22"/>
      <c r="T44" s="22"/>
      <c r="U44" s="22"/>
      <c r="V44" s="22"/>
      <c r="W44" s="22">
        <v>1608915</v>
      </c>
      <c r="X44" s="22">
        <v>1625820</v>
      </c>
      <c r="Y44" s="22">
        <v>-16905</v>
      </c>
      <c r="Z44" s="23">
        <v>-1.0397830018083183</v>
      </c>
      <c r="AA44" s="20">
        <v>3251747</v>
      </c>
    </row>
    <row r="45" spans="1:27" ht="13.5" x14ac:dyDescent="0.25">
      <c r="A45" s="19" t="s">
        <v>70</v>
      </c>
      <c r="B45" s="15" t="s">
        <v>32</v>
      </c>
      <c r="C45" s="20">
        <v>-385023</v>
      </c>
      <c r="D45" s="20"/>
      <c r="E45" s="21"/>
      <c r="F45" s="22"/>
      <c r="G45" s="22"/>
      <c r="H45" s="22">
        <v>3386996</v>
      </c>
      <c r="I45" s="22"/>
      <c r="J45" s="22">
        <v>3386996</v>
      </c>
      <c r="K45" s="22">
        <v>-3386996</v>
      </c>
      <c r="L45" s="22"/>
      <c r="M45" s="22"/>
      <c r="N45" s="22">
        <v>-3386996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614805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39101469</v>
      </c>
      <c r="D47" s="29">
        <f t="shared" ref="D47:Y47" si="1">SUM(D34:D46)</f>
        <v>0</v>
      </c>
      <c r="E47" s="30">
        <f t="shared" si="1"/>
        <v>49394727</v>
      </c>
      <c r="F47" s="31">
        <f t="shared" si="1"/>
        <v>47142498</v>
      </c>
      <c r="G47" s="31">
        <f t="shared" si="1"/>
        <v>1170818</v>
      </c>
      <c r="H47" s="31">
        <f t="shared" si="1"/>
        <v>6244858</v>
      </c>
      <c r="I47" s="31">
        <f t="shared" si="1"/>
        <v>2331044</v>
      </c>
      <c r="J47" s="31">
        <f t="shared" si="1"/>
        <v>9746720</v>
      </c>
      <c r="K47" s="31">
        <f t="shared" si="1"/>
        <v>122099</v>
      </c>
      <c r="L47" s="31">
        <f t="shared" si="1"/>
        <v>5847890</v>
      </c>
      <c r="M47" s="31">
        <f t="shared" si="1"/>
        <v>4991716</v>
      </c>
      <c r="N47" s="31">
        <f t="shared" si="1"/>
        <v>10961705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20708425</v>
      </c>
      <c r="X47" s="31">
        <f t="shared" si="1"/>
        <v>25387477</v>
      </c>
      <c r="Y47" s="31">
        <f t="shared" si="1"/>
        <v>-4679052</v>
      </c>
      <c r="Z47" s="32">
        <f>+IF(X47&lt;&gt;0,+(Y47/X47)*100,0)</f>
        <v>-18.43055140926371</v>
      </c>
      <c r="AA47" s="29">
        <f>SUM(AA34:AA46)</f>
        <v>47142498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13821129</v>
      </c>
      <c r="D48" s="39">
        <f t="shared" si="2"/>
        <v>0</v>
      </c>
      <c r="E48" s="40">
        <f t="shared" si="2"/>
        <v>18665170</v>
      </c>
      <c r="F48" s="41">
        <f t="shared" si="2"/>
        <v>21227170</v>
      </c>
      <c r="G48" s="41">
        <f t="shared" si="2"/>
        <v>5152967</v>
      </c>
      <c r="H48" s="41">
        <f t="shared" si="2"/>
        <v>-2332263</v>
      </c>
      <c r="I48" s="41">
        <f t="shared" si="2"/>
        <v>1889917</v>
      </c>
      <c r="J48" s="41">
        <f t="shared" si="2"/>
        <v>4710621</v>
      </c>
      <c r="K48" s="41">
        <f t="shared" si="2"/>
        <v>2934395</v>
      </c>
      <c r="L48" s="41">
        <f t="shared" si="2"/>
        <v>-1415747</v>
      </c>
      <c r="M48" s="41">
        <f t="shared" si="2"/>
        <v>-378242</v>
      </c>
      <c r="N48" s="41">
        <f t="shared" si="2"/>
        <v>1140406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5851027</v>
      </c>
      <c r="X48" s="41">
        <f t="shared" si="2"/>
        <v>12036813</v>
      </c>
      <c r="Y48" s="41">
        <f t="shared" si="2"/>
        <v>-6185786</v>
      </c>
      <c r="Z48" s="42">
        <f>+IF(X48&lt;&gt;0,+(Y48/X48)*100,0)</f>
        <v>-51.390563266206755</v>
      </c>
      <c r="AA48" s="39">
        <f>+AA32-AA47</f>
        <v>21227170</v>
      </c>
    </row>
    <row r="49" spans="1:27" ht="25.5" x14ac:dyDescent="0.25">
      <c r="A49" s="43" t="s">
        <v>74</v>
      </c>
      <c r="B49" s="15" t="s">
        <v>32</v>
      </c>
      <c r="C49" s="20">
        <v>1952592</v>
      </c>
      <c r="D49" s="20"/>
      <c r="E49" s="21">
        <v>8300000</v>
      </c>
      <c r="F49" s="22">
        <v>9483840</v>
      </c>
      <c r="G49" s="22"/>
      <c r="H49" s="22"/>
      <c r="I49" s="22">
        <v>778046</v>
      </c>
      <c r="J49" s="22">
        <v>778046</v>
      </c>
      <c r="K49" s="22">
        <v>669747</v>
      </c>
      <c r="L49" s="22"/>
      <c r="M49" s="22">
        <v>1825886</v>
      </c>
      <c r="N49" s="22">
        <v>2495633</v>
      </c>
      <c r="O49" s="22"/>
      <c r="P49" s="22"/>
      <c r="Q49" s="22"/>
      <c r="R49" s="22"/>
      <c r="S49" s="22"/>
      <c r="T49" s="22"/>
      <c r="U49" s="22"/>
      <c r="V49" s="22"/>
      <c r="W49" s="22">
        <v>3273679</v>
      </c>
      <c r="X49" s="22">
        <v>4891918</v>
      </c>
      <c r="Y49" s="22">
        <v>-1618239</v>
      </c>
      <c r="Z49" s="23">
        <v>-33.079847209213234</v>
      </c>
      <c r="AA49" s="20">
        <v>9483840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15773721</v>
      </c>
      <c r="D51" s="48">
        <f t="shared" si="3"/>
        <v>0</v>
      </c>
      <c r="E51" s="49">
        <f t="shared" si="3"/>
        <v>26965170</v>
      </c>
      <c r="F51" s="50">
        <f t="shared" si="3"/>
        <v>30711010</v>
      </c>
      <c r="G51" s="50">
        <f t="shared" si="3"/>
        <v>5152967</v>
      </c>
      <c r="H51" s="50">
        <f t="shared" si="3"/>
        <v>-2332263</v>
      </c>
      <c r="I51" s="50">
        <f t="shared" si="3"/>
        <v>2667963</v>
      </c>
      <c r="J51" s="50">
        <f t="shared" si="3"/>
        <v>5488667</v>
      </c>
      <c r="K51" s="50">
        <f t="shared" si="3"/>
        <v>3604142</v>
      </c>
      <c r="L51" s="50">
        <f t="shared" si="3"/>
        <v>-1415747</v>
      </c>
      <c r="M51" s="50">
        <f t="shared" si="3"/>
        <v>1447644</v>
      </c>
      <c r="N51" s="50">
        <f t="shared" si="3"/>
        <v>3636039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9124706</v>
      </c>
      <c r="X51" s="50">
        <f t="shared" si="3"/>
        <v>16928731</v>
      </c>
      <c r="Y51" s="50">
        <f t="shared" si="3"/>
        <v>-7804025</v>
      </c>
      <c r="Z51" s="51">
        <f>+IF(X51&lt;&gt;0,+(Y51/X51)*100,0)</f>
        <v>-46.099291199086338</v>
      </c>
      <c r="AA51" s="48">
        <f>SUM(AA48:AA50)</f>
        <v>30711010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15773721</v>
      </c>
      <c r="D53" s="54">
        <f>+D51-D52</f>
        <v>0</v>
      </c>
      <c r="E53" s="55">
        <f t="shared" si="4"/>
        <v>26965170</v>
      </c>
      <c r="F53" s="56">
        <f t="shared" si="4"/>
        <v>30711010</v>
      </c>
      <c r="G53" s="56">
        <f t="shared" si="4"/>
        <v>5152967</v>
      </c>
      <c r="H53" s="56">
        <f t="shared" si="4"/>
        <v>-2332263</v>
      </c>
      <c r="I53" s="56">
        <f t="shared" si="4"/>
        <v>2667963</v>
      </c>
      <c r="J53" s="56">
        <f t="shared" si="4"/>
        <v>5488667</v>
      </c>
      <c r="K53" s="56">
        <f t="shared" si="4"/>
        <v>3604142</v>
      </c>
      <c r="L53" s="56">
        <f t="shared" si="4"/>
        <v>-1415747</v>
      </c>
      <c r="M53" s="56">
        <f t="shared" si="4"/>
        <v>1447644</v>
      </c>
      <c r="N53" s="56">
        <f t="shared" si="4"/>
        <v>3636039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9124706</v>
      </c>
      <c r="X53" s="56">
        <f t="shared" si="4"/>
        <v>16928731</v>
      </c>
      <c r="Y53" s="56">
        <f t="shared" si="4"/>
        <v>-7804025</v>
      </c>
      <c r="Z53" s="57">
        <f>+IF(X53&lt;&gt;0,+(Y53/X53)*100,0)</f>
        <v>-46.099291199086338</v>
      </c>
      <c r="AA53" s="54">
        <f>+AA51-AA52</f>
        <v>30711010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15773721</v>
      </c>
      <c r="D56" s="48">
        <f>SUM(D53:D55)</f>
        <v>0</v>
      </c>
      <c r="E56" s="49">
        <f t="shared" si="5"/>
        <v>26965170</v>
      </c>
      <c r="F56" s="50">
        <f t="shared" si="5"/>
        <v>30711010</v>
      </c>
      <c r="G56" s="50">
        <f t="shared" si="5"/>
        <v>5152967</v>
      </c>
      <c r="H56" s="50">
        <f t="shared" si="5"/>
        <v>-2332263</v>
      </c>
      <c r="I56" s="50">
        <f t="shared" si="5"/>
        <v>2667963</v>
      </c>
      <c r="J56" s="50">
        <f t="shared" si="5"/>
        <v>5488667</v>
      </c>
      <c r="K56" s="50">
        <f t="shared" si="5"/>
        <v>3604142</v>
      </c>
      <c r="L56" s="50">
        <f t="shared" si="5"/>
        <v>-1415747</v>
      </c>
      <c r="M56" s="50">
        <f t="shared" si="5"/>
        <v>1447644</v>
      </c>
      <c r="N56" s="50">
        <f t="shared" si="5"/>
        <v>3636039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9124706</v>
      </c>
      <c r="X56" s="50">
        <f t="shared" si="5"/>
        <v>16928731</v>
      </c>
      <c r="Y56" s="50">
        <f t="shared" si="5"/>
        <v>-7804025</v>
      </c>
      <c r="Z56" s="51">
        <f>+IF(X56&lt;&gt;0,+(Y56/X56)*100,0)</f>
        <v>-46.099291199086338</v>
      </c>
      <c r="AA56" s="48">
        <f>SUM(AA53:AA55)</f>
        <v>30711010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15773721</v>
      </c>
      <c r="D59" s="65">
        <f>SUM(D56:D58)</f>
        <v>0</v>
      </c>
      <c r="E59" s="66">
        <f t="shared" si="6"/>
        <v>26965170</v>
      </c>
      <c r="F59" s="67">
        <f t="shared" si="6"/>
        <v>30711010</v>
      </c>
      <c r="G59" s="67">
        <f t="shared" si="6"/>
        <v>5152967</v>
      </c>
      <c r="H59" s="67">
        <f t="shared" si="6"/>
        <v>-2332263</v>
      </c>
      <c r="I59" s="67">
        <f t="shared" si="6"/>
        <v>2667963</v>
      </c>
      <c r="J59" s="67">
        <f t="shared" si="6"/>
        <v>5488667</v>
      </c>
      <c r="K59" s="67">
        <f t="shared" si="6"/>
        <v>3604142</v>
      </c>
      <c r="L59" s="67">
        <f t="shared" si="6"/>
        <v>-1415747</v>
      </c>
      <c r="M59" s="67">
        <f t="shared" si="6"/>
        <v>1447644</v>
      </c>
      <c r="N59" s="67">
        <f t="shared" si="6"/>
        <v>3636039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9124706</v>
      </c>
      <c r="X59" s="67">
        <f t="shared" si="6"/>
        <v>16928731</v>
      </c>
      <c r="Y59" s="67">
        <f t="shared" si="6"/>
        <v>-7804025</v>
      </c>
      <c r="Z59" s="68">
        <f>+IF(X59&lt;&gt;0,+(Y59/X59)*100,0)</f>
        <v>-46.099291199086338</v>
      </c>
      <c r="AA59" s="65">
        <f>SUM(AA56:AA58)</f>
        <v>30711010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161028506</v>
      </c>
      <c r="D7" s="20"/>
      <c r="E7" s="21">
        <v>165339076</v>
      </c>
      <c r="F7" s="22">
        <v>165339076</v>
      </c>
      <c r="G7" s="22">
        <v>3994956</v>
      </c>
      <c r="H7" s="22">
        <v>7719036</v>
      </c>
      <c r="I7" s="22">
        <v>10901526</v>
      </c>
      <c r="J7" s="22">
        <v>22615518</v>
      </c>
      <c r="K7" s="22">
        <v>13134342</v>
      </c>
      <c r="L7" s="22">
        <v>24235773</v>
      </c>
      <c r="M7" s="22">
        <v>14626626</v>
      </c>
      <c r="N7" s="22">
        <v>51996741</v>
      </c>
      <c r="O7" s="22"/>
      <c r="P7" s="22"/>
      <c r="Q7" s="22"/>
      <c r="R7" s="22"/>
      <c r="S7" s="22"/>
      <c r="T7" s="22"/>
      <c r="U7" s="22"/>
      <c r="V7" s="22"/>
      <c r="W7" s="22">
        <v>74612259</v>
      </c>
      <c r="X7" s="22">
        <v>82887890</v>
      </c>
      <c r="Y7" s="22">
        <v>-8275631</v>
      </c>
      <c r="Z7" s="23">
        <v>-9.984125545963348</v>
      </c>
      <c r="AA7" s="20">
        <v>165339076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204210</v>
      </c>
      <c r="D10" s="20"/>
      <c r="E10" s="21">
        <v>254651</v>
      </c>
      <c r="F10" s="22">
        <v>254651</v>
      </c>
      <c r="G10" s="22">
        <v>17018</v>
      </c>
      <c r="H10" s="22">
        <v>17018</v>
      </c>
      <c r="I10" s="22">
        <v>17018</v>
      </c>
      <c r="J10" s="22">
        <v>51054</v>
      </c>
      <c r="K10" s="22">
        <v>17018</v>
      </c>
      <c r="L10" s="22">
        <v>17018</v>
      </c>
      <c r="M10" s="22">
        <v>17018</v>
      </c>
      <c r="N10" s="22">
        <v>51054</v>
      </c>
      <c r="O10" s="22"/>
      <c r="P10" s="22"/>
      <c r="Q10" s="22"/>
      <c r="R10" s="22"/>
      <c r="S10" s="22"/>
      <c r="T10" s="22"/>
      <c r="U10" s="22"/>
      <c r="V10" s="22"/>
      <c r="W10" s="22">
        <v>102108</v>
      </c>
      <c r="X10" s="22">
        <v>124524</v>
      </c>
      <c r="Y10" s="22">
        <v>-22416</v>
      </c>
      <c r="Z10" s="23">
        <v>-18.00134913751566</v>
      </c>
      <c r="AA10" s="20">
        <v>254651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2230208</v>
      </c>
      <c r="D13" s="20"/>
      <c r="E13" s="21">
        <v>2322700</v>
      </c>
      <c r="F13" s="22">
        <v>2322700</v>
      </c>
      <c r="G13" s="22">
        <v>239249</v>
      </c>
      <c r="H13" s="22">
        <v>294759</v>
      </c>
      <c r="I13" s="22">
        <v>257002</v>
      </c>
      <c r="J13" s="22">
        <v>791010</v>
      </c>
      <c r="K13" s="22">
        <v>263679</v>
      </c>
      <c r="L13" s="22">
        <v>269103</v>
      </c>
      <c r="M13" s="22">
        <v>279517</v>
      </c>
      <c r="N13" s="22">
        <v>812299</v>
      </c>
      <c r="O13" s="22"/>
      <c r="P13" s="22"/>
      <c r="Q13" s="22"/>
      <c r="R13" s="22"/>
      <c r="S13" s="22"/>
      <c r="T13" s="22"/>
      <c r="U13" s="22"/>
      <c r="V13" s="22"/>
      <c r="W13" s="22">
        <v>1603309</v>
      </c>
      <c r="X13" s="22">
        <v>1291188</v>
      </c>
      <c r="Y13" s="22">
        <v>312121</v>
      </c>
      <c r="Z13" s="23">
        <v>24.173164558530594</v>
      </c>
      <c r="AA13" s="20">
        <v>2322700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104269</v>
      </c>
      <c r="D17" s="20"/>
      <c r="E17" s="21">
        <v>78300</v>
      </c>
      <c r="F17" s="22">
        <v>78300</v>
      </c>
      <c r="G17" s="22">
        <v>14604</v>
      </c>
      <c r="H17" s="22">
        <v>9270</v>
      </c>
      <c r="I17" s="22">
        <v>9270</v>
      </c>
      <c r="J17" s="22">
        <v>33144</v>
      </c>
      <c r="K17" s="22">
        <v>9270</v>
      </c>
      <c r="L17" s="22">
        <v>9446</v>
      </c>
      <c r="M17" s="22">
        <v>4910</v>
      </c>
      <c r="N17" s="22">
        <v>23626</v>
      </c>
      <c r="O17" s="22"/>
      <c r="P17" s="22"/>
      <c r="Q17" s="22"/>
      <c r="R17" s="22"/>
      <c r="S17" s="22"/>
      <c r="T17" s="22"/>
      <c r="U17" s="22"/>
      <c r="V17" s="22"/>
      <c r="W17" s="22">
        <v>56770</v>
      </c>
      <c r="X17" s="22">
        <v>39252</v>
      </c>
      <c r="Y17" s="22">
        <v>17518</v>
      </c>
      <c r="Z17" s="23">
        <v>44.629573015387756</v>
      </c>
      <c r="AA17" s="20">
        <v>78300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29056224</v>
      </c>
      <c r="D25" s="20"/>
      <c r="E25" s="21">
        <v>27583726</v>
      </c>
      <c r="F25" s="22">
        <v>27583726</v>
      </c>
      <c r="G25" s="22"/>
      <c r="H25" s="22">
        <v>-3611115</v>
      </c>
      <c r="I25" s="22"/>
      <c r="J25" s="22">
        <v>-3611115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-3611115</v>
      </c>
      <c r="X25" s="22">
        <v>12361720</v>
      </c>
      <c r="Y25" s="22">
        <v>-15972835</v>
      </c>
      <c r="Z25" s="23">
        <v>-129.21207566584584</v>
      </c>
      <c r="AA25" s="20">
        <v>27583726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>
        <v>21099</v>
      </c>
      <c r="N29" s="22">
        <v>21099</v>
      </c>
      <c r="O29" s="22"/>
      <c r="P29" s="22"/>
      <c r="Q29" s="22"/>
      <c r="R29" s="22"/>
      <c r="S29" s="22"/>
      <c r="T29" s="22"/>
      <c r="U29" s="22"/>
      <c r="V29" s="22"/>
      <c r="W29" s="22">
        <v>21099</v>
      </c>
      <c r="X29" s="22"/>
      <c r="Y29" s="22">
        <v>21099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192623417</v>
      </c>
      <c r="D32" s="29">
        <f t="shared" ref="D32:Y32" si="0">SUM(D6:D31)</f>
        <v>0</v>
      </c>
      <c r="E32" s="30">
        <f t="shared" si="0"/>
        <v>195578453</v>
      </c>
      <c r="F32" s="31">
        <f t="shared" si="0"/>
        <v>195578453</v>
      </c>
      <c r="G32" s="31">
        <f t="shared" si="0"/>
        <v>4265827</v>
      </c>
      <c r="H32" s="31">
        <f t="shared" si="0"/>
        <v>4428968</v>
      </c>
      <c r="I32" s="31">
        <f t="shared" si="0"/>
        <v>11184816</v>
      </c>
      <c r="J32" s="31">
        <f t="shared" si="0"/>
        <v>19879611</v>
      </c>
      <c r="K32" s="31">
        <f t="shared" si="0"/>
        <v>13424309</v>
      </c>
      <c r="L32" s="31">
        <f t="shared" si="0"/>
        <v>24531340</v>
      </c>
      <c r="M32" s="31">
        <f t="shared" si="0"/>
        <v>14949170</v>
      </c>
      <c r="N32" s="31">
        <f t="shared" si="0"/>
        <v>52904819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72784430</v>
      </c>
      <c r="X32" s="31">
        <f t="shared" si="0"/>
        <v>96704574</v>
      </c>
      <c r="Y32" s="31">
        <f t="shared" si="0"/>
        <v>-23920144</v>
      </c>
      <c r="Z32" s="32">
        <f>+IF(X32&lt;&gt;0,+(Y32/X32)*100,0)</f>
        <v>-24.735276740891283</v>
      </c>
      <c r="AA32" s="29">
        <f>SUM(AA6:AA31)</f>
        <v>195578453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19594629</v>
      </c>
      <c r="D34" s="20"/>
      <c r="E34" s="21">
        <v>40517203</v>
      </c>
      <c r="F34" s="22">
        <v>40517203</v>
      </c>
      <c r="G34" s="22">
        <v>1354645</v>
      </c>
      <c r="H34" s="22">
        <v>1704405</v>
      </c>
      <c r="I34" s="22">
        <v>1754647</v>
      </c>
      <c r="J34" s="22">
        <v>4813697</v>
      </c>
      <c r="K34" s="22">
        <v>1677431</v>
      </c>
      <c r="L34" s="22">
        <v>1741378</v>
      </c>
      <c r="M34" s="22">
        <v>1702033</v>
      </c>
      <c r="N34" s="22">
        <v>5120842</v>
      </c>
      <c r="O34" s="22"/>
      <c r="P34" s="22"/>
      <c r="Q34" s="22"/>
      <c r="R34" s="22"/>
      <c r="S34" s="22"/>
      <c r="T34" s="22"/>
      <c r="U34" s="22"/>
      <c r="V34" s="22"/>
      <c r="W34" s="22">
        <v>9934539</v>
      </c>
      <c r="X34" s="22">
        <v>20217070</v>
      </c>
      <c r="Y34" s="22">
        <v>-10282531</v>
      </c>
      <c r="Z34" s="23">
        <v>-50.860639054027111</v>
      </c>
      <c r="AA34" s="20">
        <v>40517203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61695926</v>
      </c>
      <c r="D37" s="20"/>
      <c r="E37" s="21">
        <v>55662488</v>
      </c>
      <c r="F37" s="22">
        <v>55662488</v>
      </c>
      <c r="G37" s="22">
        <v>232782</v>
      </c>
      <c r="H37" s="22">
        <v>383626</v>
      </c>
      <c r="I37" s="22">
        <v>323229</v>
      </c>
      <c r="J37" s="22">
        <v>939637</v>
      </c>
      <c r="K37" s="22">
        <v>305710</v>
      </c>
      <c r="L37" s="22">
        <v>439735</v>
      </c>
      <c r="M37" s="22">
        <v>391692</v>
      </c>
      <c r="N37" s="22">
        <v>1137137</v>
      </c>
      <c r="O37" s="22"/>
      <c r="P37" s="22"/>
      <c r="Q37" s="22"/>
      <c r="R37" s="22"/>
      <c r="S37" s="22"/>
      <c r="T37" s="22"/>
      <c r="U37" s="22"/>
      <c r="V37" s="22"/>
      <c r="W37" s="22">
        <v>2076774</v>
      </c>
      <c r="X37" s="22">
        <v>22599707</v>
      </c>
      <c r="Y37" s="22">
        <v>-20522933</v>
      </c>
      <c r="Z37" s="23">
        <v>-90.810615376562183</v>
      </c>
      <c r="AA37" s="20">
        <v>55662488</v>
      </c>
    </row>
    <row r="38" spans="1:27" ht="13.5" x14ac:dyDescent="0.25">
      <c r="A38" s="19" t="s">
        <v>64</v>
      </c>
      <c r="B38" s="15" t="s">
        <v>32</v>
      </c>
      <c r="C38" s="20">
        <v>-19403353</v>
      </c>
      <c r="D38" s="20"/>
      <c r="E38" s="21">
        <v>7771900</v>
      </c>
      <c r="F38" s="22">
        <v>7771900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7771900</v>
      </c>
    </row>
    <row r="39" spans="1:27" ht="13.5" x14ac:dyDescent="0.25">
      <c r="A39" s="19" t="s">
        <v>65</v>
      </c>
      <c r="B39" s="15" t="s">
        <v>32</v>
      </c>
      <c r="C39" s="20">
        <v>18592710</v>
      </c>
      <c r="D39" s="20"/>
      <c r="E39" s="21">
        <v>17541050</v>
      </c>
      <c r="F39" s="22">
        <v>17541050</v>
      </c>
      <c r="G39" s="22"/>
      <c r="H39" s="22"/>
      <c r="I39" s="22"/>
      <c r="J39" s="22"/>
      <c r="K39" s="22"/>
      <c r="L39" s="22"/>
      <c r="M39" s="22">
        <v>10623162</v>
      </c>
      <c r="N39" s="22">
        <v>10623162</v>
      </c>
      <c r="O39" s="22"/>
      <c r="P39" s="22"/>
      <c r="Q39" s="22"/>
      <c r="R39" s="22"/>
      <c r="S39" s="22"/>
      <c r="T39" s="22"/>
      <c r="U39" s="22"/>
      <c r="V39" s="22"/>
      <c r="W39" s="22">
        <v>10623162</v>
      </c>
      <c r="X39" s="22">
        <v>7768206</v>
      </c>
      <c r="Y39" s="22">
        <v>2854956</v>
      </c>
      <c r="Z39" s="23">
        <v>36.751806015442952</v>
      </c>
      <c r="AA39" s="20">
        <v>17541050</v>
      </c>
    </row>
    <row r="40" spans="1:27" ht="13.5" x14ac:dyDescent="0.25">
      <c r="A40" s="19" t="s">
        <v>40</v>
      </c>
      <c r="B40" s="15" t="s">
        <v>32</v>
      </c>
      <c r="C40" s="20">
        <v>7146180</v>
      </c>
      <c r="D40" s="20"/>
      <c r="E40" s="21">
        <v>5737612</v>
      </c>
      <c r="F40" s="22">
        <v>5737612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2618072</v>
      </c>
      <c r="Y40" s="22">
        <v>-2618072</v>
      </c>
      <c r="Z40" s="23">
        <v>-100</v>
      </c>
      <c r="AA40" s="20">
        <v>5737612</v>
      </c>
    </row>
    <row r="41" spans="1:27" ht="13.5" x14ac:dyDescent="0.25">
      <c r="A41" s="19" t="s">
        <v>66</v>
      </c>
      <c r="B41" s="15" t="s">
        <v>32</v>
      </c>
      <c r="C41" s="20">
        <v>3727160</v>
      </c>
      <c r="D41" s="20"/>
      <c r="E41" s="21">
        <v>7238603</v>
      </c>
      <c r="F41" s="22">
        <v>7238603</v>
      </c>
      <c r="G41" s="22">
        <v>17394</v>
      </c>
      <c r="H41" s="22">
        <v>54442</v>
      </c>
      <c r="I41" s="22">
        <v>296146</v>
      </c>
      <c r="J41" s="22">
        <v>367982</v>
      </c>
      <c r="K41" s="22">
        <v>257370</v>
      </c>
      <c r="L41" s="22">
        <v>796955</v>
      </c>
      <c r="M41" s="22">
        <v>61336</v>
      </c>
      <c r="N41" s="22">
        <v>1115661</v>
      </c>
      <c r="O41" s="22"/>
      <c r="P41" s="22"/>
      <c r="Q41" s="22"/>
      <c r="R41" s="22"/>
      <c r="S41" s="22"/>
      <c r="T41" s="22"/>
      <c r="U41" s="22"/>
      <c r="V41" s="22"/>
      <c r="W41" s="22">
        <v>1483643</v>
      </c>
      <c r="X41" s="22">
        <v>2960459</v>
      </c>
      <c r="Y41" s="22">
        <v>-1476816</v>
      </c>
      <c r="Z41" s="23">
        <v>-49.884696933820059</v>
      </c>
      <c r="AA41" s="20">
        <v>7238603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26937705</v>
      </c>
      <c r="D43" s="20"/>
      <c r="E43" s="21">
        <v>4926094</v>
      </c>
      <c r="F43" s="22">
        <v>4926094</v>
      </c>
      <c r="G43" s="22">
        <v>127937</v>
      </c>
      <c r="H43" s="22"/>
      <c r="I43" s="22">
        <v>73663</v>
      </c>
      <c r="J43" s="22">
        <v>201600</v>
      </c>
      <c r="K43" s="22">
        <v>328637</v>
      </c>
      <c r="L43" s="22">
        <v>53230</v>
      </c>
      <c r="M43" s="22">
        <v>100186</v>
      </c>
      <c r="N43" s="22">
        <v>482053</v>
      </c>
      <c r="O43" s="22"/>
      <c r="P43" s="22"/>
      <c r="Q43" s="22"/>
      <c r="R43" s="22"/>
      <c r="S43" s="22"/>
      <c r="T43" s="22"/>
      <c r="U43" s="22"/>
      <c r="V43" s="22"/>
      <c r="W43" s="22">
        <v>683653</v>
      </c>
      <c r="X43" s="22"/>
      <c r="Y43" s="22">
        <v>683653</v>
      </c>
      <c r="Z43" s="23"/>
      <c r="AA43" s="20">
        <v>4926094</v>
      </c>
    </row>
    <row r="44" spans="1:27" ht="13.5" x14ac:dyDescent="0.25">
      <c r="A44" s="19" t="s">
        <v>69</v>
      </c>
      <c r="B44" s="15" t="s">
        <v>32</v>
      </c>
      <c r="C44" s="20">
        <v>934383</v>
      </c>
      <c r="D44" s="20"/>
      <c r="E44" s="21">
        <v>975053</v>
      </c>
      <c r="F44" s="22">
        <v>975053</v>
      </c>
      <c r="G44" s="22">
        <v>6248</v>
      </c>
      <c r="H44" s="22">
        <v>64826</v>
      </c>
      <c r="I44" s="22">
        <v>72072</v>
      </c>
      <c r="J44" s="22">
        <v>143146</v>
      </c>
      <c r="K44" s="22">
        <v>76855</v>
      </c>
      <c r="L44" s="22">
        <v>84621</v>
      </c>
      <c r="M44" s="22">
        <v>41882</v>
      </c>
      <c r="N44" s="22">
        <v>203358</v>
      </c>
      <c r="O44" s="22"/>
      <c r="P44" s="22"/>
      <c r="Q44" s="22"/>
      <c r="R44" s="22"/>
      <c r="S44" s="22"/>
      <c r="T44" s="22"/>
      <c r="U44" s="22"/>
      <c r="V44" s="22"/>
      <c r="W44" s="22">
        <v>346504</v>
      </c>
      <c r="X44" s="22">
        <v>308616</v>
      </c>
      <c r="Y44" s="22">
        <v>37888</v>
      </c>
      <c r="Z44" s="23">
        <v>12.276745210876948</v>
      </c>
      <c r="AA44" s="20">
        <v>975053</v>
      </c>
    </row>
    <row r="45" spans="1:27" ht="13.5" x14ac:dyDescent="0.25">
      <c r="A45" s="19" t="s">
        <v>70</v>
      </c>
      <c r="B45" s="15" t="s">
        <v>32</v>
      </c>
      <c r="C45" s="20">
        <v>75614</v>
      </c>
      <c r="D45" s="20"/>
      <c r="E45" s="21"/>
      <c r="F45" s="22"/>
      <c r="G45" s="22"/>
      <c r="H45" s="22"/>
      <c r="I45" s="22"/>
      <c r="J45" s="22"/>
      <c r="K45" s="22"/>
      <c r="L45" s="22"/>
      <c r="M45" s="22">
        <v>27736</v>
      </c>
      <c r="N45" s="22">
        <v>27736</v>
      </c>
      <c r="O45" s="22"/>
      <c r="P45" s="22"/>
      <c r="Q45" s="22"/>
      <c r="R45" s="22"/>
      <c r="S45" s="22"/>
      <c r="T45" s="22"/>
      <c r="U45" s="22"/>
      <c r="V45" s="22"/>
      <c r="W45" s="22">
        <v>27736</v>
      </c>
      <c r="X45" s="22"/>
      <c r="Y45" s="22">
        <v>27736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8777460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128078414</v>
      </c>
      <c r="D47" s="29">
        <f t="shared" ref="D47:Y47" si="1">SUM(D34:D46)</f>
        <v>0</v>
      </c>
      <c r="E47" s="30">
        <f t="shared" si="1"/>
        <v>140370003</v>
      </c>
      <c r="F47" s="31">
        <f t="shared" si="1"/>
        <v>140370003</v>
      </c>
      <c r="G47" s="31">
        <f t="shared" si="1"/>
        <v>1739006</v>
      </c>
      <c r="H47" s="31">
        <f t="shared" si="1"/>
        <v>2207299</v>
      </c>
      <c r="I47" s="31">
        <f t="shared" si="1"/>
        <v>2519757</v>
      </c>
      <c r="J47" s="31">
        <f t="shared" si="1"/>
        <v>6466062</v>
      </c>
      <c r="K47" s="31">
        <f t="shared" si="1"/>
        <v>2646003</v>
      </c>
      <c r="L47" s="31">
        <f t="shared" si="1"/>
        <v>3115919</v>
      </c>
      <c r="M47" s="31">
        <f t="shared" si="1"/>
        <v>12948027</v>
      </c>
      <c r="N47" s="31">
        <f t="shared" si="1"/>
        <v>18709949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25176011</v>
      </c>
      <c r="X47" s="31">
        <f t="shared" si="1"/>
        <v>56472130</v>
      </c>
      <c r="Y47" s="31">
        <f t="shared" si="1"/>
        <v>-31296119</v>
      </c>
      <c r="Z47" s="32">
        <f>+IF(X47&lt;&gt;0,+(Y47/X47)*100,0)</f>
        <v>-55.418697683264298</v>
      </c>
      <c r="AA47" s="29">
        <f>SUM(AA34:AA46)</f>
        <v>140370003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64545003</v>
      </c>
      <c r="D48" s="39">
        <f t="shared" si="2"/>
        <v>0</v>
      </c>
      <c r="E48" s="40">
        <f t="shared" si="2"/>
        <v>55208450</v>
      </c>
      <c r="F48" s="41">
        <f t="shared" si="2"/>
        <v>55208450</v>
      </c>
      <c r="G48" s="41">
        <f t="shared" si="2"/>
        <v>2526821</v>
      </c>
      <c r="H48" s="41">
        <f t="shared" si="2"/>
        <v>2221669</v>
      </c>
      <c r="I48" s="41">
        <f t="shared" si="2"/>
        <v>8665059</v>
      </c>
      <c r="J48" s="41">
        <f t="shared" si="2"/>
        <v>13413549</v>
      </c>
      <c r="K48" s="41">
        <f t="shared" si="2"/>
        <v>10778306</v>
      </c>
      <c r="L48" s="41">
        <f t="shared" si="2"/>
        <v>21415421</v>
      </c>
      <c r="M48" s="41">
        <f t="shared" si="2"/>
        <v>2001143</v>
      </c>
      <c r="N48" s="41">
        <f t="shared" si="2"/>
        <v>34194870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47608419</v>
      </c>
      <c r="X48" s="41">
        <f t="shared" si="2"/>
        <v>40232444</v>
      </c>
      <c r="Y48" s="41">
        <f t="shared" si="2"/>
        <v>7375975</v>
      </c>
      <c r="Z48" s="42">
        <f>+IF(X48&lt;&gt;0,+(Y48/X48)*100,0)</f>
        <v>18.333400277646568</v>
      </c>
      <c r="AA48" s="39">
        <f>+AA32-AA47</f>
        <v>55208450</v>
      </c>
    </row>
    <row r="49" spans="1:27" ht="25.5" x14ac:dyDescent="0.25">
      <c r="A49" s="43" t="s">
        <v>74</v>
      </c>
      <c r="B49" s="15" t="s">
        <v>32</v>
      </c>
      <c r="C49" s="20">
        <v>9585305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68021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74198329</v>
      </c>
      <c r="D51" s="48">
        <f t="shared" si="3"/>
        <v>0</v>
      </c>
      <c r="E51" s="49">
        <f t="shared" si="3"/>
        <v>55208450</v>
      </c>
      <c r="F51" s="50">
        <f t="shared" si="3"/>
        <v>55208450</v>
      </c>
      <c r="G51" s="50">
        <f t="shared" si="3"/>
        <v>2526821</v>
      </c>
      <c r="H51" s="50">
        <f t="shared" si="3"/>
        <v>2221669</v>
      </c>
      <c r="I51" s="50">
        <f t="shared" si="3"/>
        <v>8665059</v>
      </c>
      <c r="J51" s="50">
        <f t="shared" si="3"/>
        <v>13413549</v>
      </c>
      <c r="K51" s="50">
        <f t="shared" si="3"/>
        <v>10778306</v>
      </c>
      <c r="L51" s="50">
        <f t="shared" si="3"/>
        <v>21415421</v>
      </c>
      <c r="M51" s="50">
        <f t="shared" si="3"/>
        <v>2001143</v>
      </c>
      <c r="N51" s="50">
        <f t="shared" si="3"/>
        <v>34194870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47608419</v>
      </c>
      <c r="X51" s="50">
        <f t="shared" si="3"/>
        <v>40232444</v>
      </c>
      <c r="Y51" s="50">
        <f t="shared" si="3"/>
        <v>7375975</v>
      </c>
      <c r="Z51" s="51">
        <f>+IF(X51&lt;&gt;0,+(Y51/X51)*100,0)</f>
        <v>18.333400277646568</v>
      </c>
      <c r="AA51" s="48">
        <f>SUM(AA48:AA50)</f>
        <v>55208450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74198329</v>
      </c>
      <c r="D53" s="54">
        <f>+D51-D52</f>
        <v>0</v>
      </c>
      <c r="E53" s="55">
        <f t="shared" si="4"/>
        <v>55208450</v>
      </c>
      <c r="F53" s="56">
        <f t="shared" si="4"/>
        <v>55208450</v>
      </c>
      <c r="G53" s="56">
        <f t="shared" si="4"/>
        <v>2526821</v>
      </c>
      <c r="H53" s="56">
        <f t="shared" si="4"/>
        <v>2221669</v>
      </c>
      <c r="I53" s="56">
        <f t="shared" si="4"/>
        <v>8665059</v>
      </c>
      <c r="J53" s="56">
        <f t="shared" si="4"/>
        <v>13413549</v>
      </c>
      <c r="K53" s="56">
        <f t="shared" si="4"/>
        <v>10778306</v>
      </c>
      <c r="L53" s="56">
        <f t="shared" si="4"/>
        <v>21415421</v>
      </c>
      <c r="M53" s="56">
        <f t="shared" si="4"/>
        <v>2001143</v>
      </c>
      <c r="N53" s="56">
        <f t="shared" si="4"/>
        <v>34194870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47608419</v>
      </c>
      <c r="X53" s="56">
        <f t="shared" si="4"/>
        <v>40232444</v>
      </c>
      <c r="Y53" s="56">
        <f t="shared" si="4"/>
        <v>7375975</v>
      </c>
      <c r="Z53" s="57">
        <f>+IF(X53&lt;&gt;0,+(Y53/X53)*100,0)</f>
        <v>18.333400277646568</v>
      </c>
      <c r="AA53" s="54">
        <f>+AA51-AA52</f>
        <v>55208450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74198329</v>
      </c>
      <c r="D56" s="48">
        <f>SUM(D53:D55)</f>
        <v>0</v>
      </c>
      <c r="E56" s="49">
        <f t="shared" si="5"/>
        <v>55208450</v>
      </c>
      <c r="F56" s="50">
        <f t="shared" si="5"/>
        <v>55208450</v>
      </c>
      <c r="G56" s="50">
        <f t="shared" si="5"/>
        <v>2526821</v>
      </c>
      <c r="H56" s="50">
        <f t="shared" si="5"/>
        <v>2221669</v>
      </c>
      <c r="I56" s="50">
        <f t="shared" si="5"/>
        <v>8665059</v>
      </c>
      <c r="J56" s="50">
        <f t="shared" si="5"/>
        <v>13413549</v>
      </c>
      <c r="K56" s="50">
        <f t="shared" si="5"/>
        <v>10778306</v>
      </c>
      <c r="L56" s="50">
        <f t="shared" si="5"/>
        <v>21415421</v>
      </c>
      <c r="M56" s="50">
        <f t="shared" si="5"/>
        <v>2001143</v>
      </c>
      <c r="N56" s="50">
        <f t="shared" si="5"/>
        <v>34194870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47608419</v>
      </c>
      <c r="X56" s="50">
        <f t="shared" si="5"/>
        <v>40232444</v>
      </c>
      <c r="Y56" s="50">
        <f t="shared" si="5"/>
        <v>7375975</v>
      </c>
      <c r="Z56" s="51">
        <f>+IF(X56&lt;&gt;0,+(Y56/X56)*100,0)</f>
        <v>18.333400277646568</v>
      </c>
      <c r="AA56" s="48">
        <f>SUM(AA53:AA55)</f>
        <v>55208450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74198329</v>
      </c>
      <c r="D59" s="65">
        <f>SUM(D56:D58)</f>
        <v>0</v>
      </c>
      <c r="E59" s="66">
        <f t="shared" si="6"/>
        <v>55208450</v>
      </c>
      <c r="F59" s="67">
        <f t="shared" si="6"/>
        <v>55208450</v>
      </c>
      <c r="G59" s="67">
        <f t="shared" si="6"/>
        <v>2526821</v>
      </c>
      <c r="H59" s="67">
        <f t="shared" si="6"/>
        <v>2221669</v>
      </c>
      <c r="I59" s="67">
        <f t="shared" si="6"/>
        <v>8665059</v>
      </c>
      <c r="J59" s="67">
        <f t="shared" si="6"/>
        <v>13413549</v>
      </c>
      <c r="K59" s="67">
        <f t="shared" si="6"/>
        <v>10778306</v>
      </c>
      <c r="L59" s="67">
        <f t="shared" si="6"/>
        <v>21415421</v>
      </c>
      <c r="M59" s="67">
        <f t="shared" si="6"/>
        <v>2001143</v>
      </c>
      <c r="N59" s="67">
        <f t="shared" si="6"/>
        <v>34194870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47608419</v>
      </c>
      <c r="X59" s="67">
        <f t="shared" si="6"/>
        <v>40232444</v>
      </c>
      <c r="Y59" s="67">
        <f t="shared" si="6"/>
        <v>7375975</v>
      </c>
      <c r="Z59" s="68">
        <f>+IF(X59&lt;&gt;0,+(Y59/X59)*100,0)</f>
        <v>18.333400277646568</v>
      </c>
      <c r="AA59" s="65">
        <f>SUM(AA56:AA58)</f>
        <v>55208450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211952855</v>
      </c>
      <c r="D7" s="20"/>
      <c r="E7" s="21">
        <v>218057871</v>
      </c>
      <c r="F7" s="22">
        <v>218057871</v>
      </c>
      <c r="G7" s="22">
        <v>17294359</v>
      </c>
      <c r="H7" s="22">
        <v>3322075</v>
      </c>
      <c r="I7" s="22">
        <v>19616658</v>
      </c>
      <c r="J7" s="22">
        <v>40233092</v>
      </c>
      <c r="K7" s="22">
        <v>17036728</v>
      </c>
      <c r="L7" s="22">
        <v>19557423</v>
      </c>
      <c r="M7" s="22">
        <v>18495093</v>
      </c>
      <c r="N7" s="22">
        <v>55089244</v>
      </c>
      <c r="O7" s="22"/>
      <c r="P7" s="22"/>
      <c r="Q7" s="22"/>
      <c r="R7" s="22"/>
      <c r="S7" s="22"/>
      <c r="T7" s="22"/>
      <c r="U7" s="22"/>
      <c r="V7" s="22"/>
      <c r="W7" s="22">
        <v>95322336</v>
      </c>
      <c r="X7" s="22">
        <v>109029072</v>
      </c>
      <c r="Y7" s="22">
        <v>-13706736</v>
      </c>
      <c r="Z7" s="23">
        <v>-12.571634105076122</v>
      </c>
      <c r="AA7" s="20">
        <v>218057871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26500</v>
      </c>
      <c r="F10" s="22">
        <v>26500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13200</v>
      </c>
      <c r="Y10" s="22">
        <v>-13200</v>
      </c>
      <c r="Z10" s="23">
        <v>-100</v>
      </c>
      <c r="AA10" s="20">
        <v>26500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6614121</v>
      </c>
      <c r="D13" s="20"/>
      <c r="E13" s="21">
        <v>1839950</v>
      </c>
      <c r="F13" s="22">
        <v>1839950</v>
      </c>
      <c r="G13" s="22">
        <v>787089</v>
      </c>
      <c r="H13" s="22">
        <v>785726</v>
      </c>
      <c r="I13" s="22">
        <v>750223</v>
      </c>
      <c r="J13" s="22">
        <v>2323038</v>
      </c>
      <c r="K13" s="22">
        <v>752829</v>
      </c>
      <c r="L13" s="22">
        <v>739766</v>
      </c>
      <c r="M13" s="22">
        <v>710240</v>
      </c>
      <c r="N13" s="22">
        <v>2202835</v>
      </c>
      <c r="O13" s="22"/>
      <c r="P13" s="22"/>
      <c r="Q13" s="22"/>
      <c r="R13" s="22"/>
      <c r="S13" s="22"/>
      <c r="T13" s="22"/>
      <c r="U13" s="22"/>
      <c r="V13" s="22"/>
      <c r="W13" s="22">
        <v>4525873</v>
      </c>
      <c r="X13" s="22">
        <v>919800</v>
      </c>
      <c r="Y13" s="22">
        <v>3606073</v>
      </c>
      <c r="Z13" s="23">
        <v>392.04968471406829</v>
      </c>
      <c r="AA13" s="20">
        <v>1839950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11649356</v>
      </c>
      <c r="D19" s="20"/>
      <c r="E19" s="21">
        <v>11436750</v>
      </c>
      <c r="F19" s="22">
        <v>11436750</v>
      </c>
      <c r="G19" s="22">
        <v>4075169</v>
      </c>
      <c r="H19" s="22">
        <v>658058</v>
      </c>
      <c r="I19" s="22">
        <v>349070</v>
      </c>
      <c r="J19" s="22">
        <v>5082297</v>
      </c>
      <c r="K19" s="22">
        <v>468841</v>
      </c>
      <c r="L19" s="22">
        <v>772427</v>
      </c>
      <c r="M19" s="22">
        <v>141795</v>
      </c>
      <c r="N19" s="22">
        <v>1383063</v>
      </c>
      <c r="O19" s="22"/>
      <c r="P19" s="22"/>
      <c r="Q19" s="22"/>
      <c r="R19" s="22"/>
      <c r="S19" s="22"/>
      <c r="T19" s="22"/>
      <c r="U19" s="22"/>
      <c r="V19" s="22"/>
      <c r="W19" s="22">
        <v>6465360</v>
      </c>
      <c r="X19" s="22">
        <v>5718600</v>
      </c>
      <c r="Y19" s="22">
        <v>746760</v>
      </c>
      <c r="Z19" s="23">
        <v>13.058440877137761</v>
      </c>
      <c r="AA19" s="20">
        <v>11436750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3180</v>
      </c>
      <c r="F23" s="22">
        <v>3180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1800</v>
      </c>
      <c r="Y23" s="22">
        <v>-1800</v>
      </c>
      <c r="Z23" s="23">
        <v>-100</v>
      </c>
      <c r="AA23" s="20">
        <v>3180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50759153</v>
      </c>
      <c r="D25" s="20"/>
      <c r="E25" s="21">
        <v>56228300</v>
      </c>
      <c r="F25" s="22">
        <v>56228300</v>
      </c>
      <c r="G25" s="22"/>
      <c r="H25" s="22">
        <v>22128364</v>
      </c>
      <c r="I25" s="22">
        <v>38561</v>
      </c>
      <c r="J25" s="22">
        <v>22166925</v>
      </c>
      <c r="K25" s="22">
        <v>221907</v>
      </c>
      <c r="L25" s="22">
        <v>1276929</v>
      </c>
      <c r="M25" s="22">
        <v>298710</v>
      </c>
      <c r="N25" s="22">
        <v>1797546</v>
      </c>
      <c r="O25" s="22"/>
      <c r="P25" s="22"/>
      <c r="Q25" s="22"/>
      <c r="R25" s="22"/>
      <c r="S25" s="22"/>
      <c r="T25" s="22"/>
      <c r="U25" s="22"/>
      <c r="V25" s="22"/>
      <c r="W25" s="22">
        <v>23964471</v>
      </c>
      <c r="X25" s="22">
        <v>28113798</v>
      </c>
      <c r="Y25" s="22">
        <v>-4149327</v>
      </c>
      <c r="Z25" s="23">
        <v>-14.759041094340935</v>
      </c>
      <c r="AA25" s="20">
        <v>56228300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7211746</v>
      </c>
      <c r="D28" s="20"/>
      <c r="E28" s="21">
        <v>9098690</v>
      </c>
      <c r="F28" s="22">
        <v>9098690</v>
      </c>
      <c r="G28" s="22">
        <v>662351</v>
      </c>
      <c r="H28" s="22">
        <v>694739</v>
      </c>
      <c r="I28" s="22">
        <v>663694</v>
      </c>
      <c r="J28" s="22">
        <v>2020784</v>
      </c>
      <c r="K28" s="22">
        <v>682888</v>
      </c>
      <c r="L28" s="22">
        <v>674269</v>
      </c>
      <c r="M28" s="22">
        <v>673075</v>
      </c>
      <c r="N28" s="22">
        <v>2030232</v>
      </c>
      <c r="O28" s="22"/>
      <c r="P28" s="22"/>
      <c r="Q28" s="22"/>
      <c r="R28" s="22"/>
      <c r="S28" s="22"/>
      <c r="T28" s="22"/>
      <c r="U28" s="22"/>
      <c r="V28" s="22"/>
      <c r="W28" s="22">
        <v>4051016</v>
      </c>
      <c r="X28" s="22">
        <v>4549200</v>
      </c>
      <c r="Y28" s="22">
        <v>-498184</v>
      </c>
      <c r="Z28" s="23">
        <v>-10.951024355930713</v>
      </c>
      <c r="AA28" s="20">
        <v>9098690</v>
      </c>
    </row>
    <row r="29" spans="1:27" ht="13.5" x14ac:dyDescent="0.25">
      <c r="A29" s="19" t="s">
        <v>55</v>
      </c>
      <c r="B29" s="15" t="s">
        <v>32</v>
      </c>
      <c r="C29" s="20">
        <v>-82652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237810407</v>
      </c>
      <c r="F30" s="22">
        <v>237810407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237810407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288104579</v>
      </c>
      <c r="D32" s="29">
        <f t="shared" ref="D32:Y32" si="0">SUM(D6:D31)</f>
        <v>0</v>
      </c>
      <c r="E32" s="30">
        <f t="shared" si="0"/>
        <v>534501648</v>
      </c>
      <c r="F32" s="31">
        <f t="shared" si="0"/>
        <v>534501648</v>
      </c>
      <c r="G32" s="31">
        <f t="shared" si="0"/>
        <v>22818968</v>
      </c>
      <c r="H32" s="31">
        <f t="shared" si="0"/>
        <v>27588962</v>
      </c>
      <c r="I32" s="31">
        <f t="shared" si="0"/>
        <v>21418206</v>
      </c>
      <c r="J32" s="31">
        <f t="shared" si="0"/>
        <v>71826136</v>
      </c>
      <c r="K32" s="31">
        <f t="shared" si="0"/>
        <v>19163193</v>
      </c>
      <c r="L32" s="31">
        <f t="shared" si="0"/>
        <v>23020814</v>
      </c>
      <c r="M32" s="31">
        <f t="shared" si="0"/>
        <v>20318913</v>
      </c>
      <c r="N32" s="31">
        <f t="shared" si="0"/>
        <v>62502920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134329056</v>
      </c>
      <c r="X32" s="31">
        <f t="shared" si="0"/>
        <v>148345470</v>
      </c>
      <c r="Y32" s="31">
        <f t="shared" si="0"/>
        <v>-14016414</v>
      </c>
      <c r="Z32" s="32">
        <f>+IF(X32&lt;&gt;0,+(Y32/X32)*100,0)</f>
        <v>-9.4484947872017937</v>
      </c>
      <c r="AA32" s="29">
        <f>SUM(AA6:AA31)</f>
        <v>534501648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48564490</v>
      </c>
      <c r="D34" s="20"/>
      <c r="E34" s="21">
        <v>48596600</v>
      </c>
      <c r="F34" s="22">
        <v>49526900</v>
      </c>
      <c r="G34" s="22">
        <v>2848546</v>
      </c>
      <c r="H34" s="22">
        <v>4171076</v>
      </c>
      <c r="I34" s="22">
        <v>3858852</v>
      </c>
      <c r="J34" s="22">
        <v>10878474</v>
      </c>
      <c r="K34" s="22">
        <v>3819996</v>
      </c>
      <c r="L34" s="22">
        <v>5749788</v>
      </c>
      <c r="M34" s="22">
        <v>3840798</v>
      </c>
      <c r="N34" s="22">
        <v>13410582</v>
      </c>
      <c r="O34" s="22"/>
      <c r="P34" s="22"/>
      <c r="Q34" s="22"/>
      <c r="R34" s="22"/>
      <c r="S34" s="22"/>
      <c r="T34" s="22"/>
      <c r="U34" s="22"/>
      <c r="V34" s="22"/>
      <c r="W34" s="22">
        <v>24289056</v>
      </c>
      <c r="X34" s="22">
        <v>24764544</v>
      </c>
      <c r="Y34" s="22">
        <v>-475488</v>
      </c>
      <c r="Z34" s="23">
        <v>-1.9200353537702934</v>
      </c>
      <c r="AA34" s="20">
        <v>49526900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55931561</v>
      </c>
      <c r="D37" s="20"/>
      <c r="E37" s="21">
        <v>240450220</v>
      </c>
      <c r="F37" s="22">
        <v>240100220</v>
      </c>
      <c r="G37" s="22">
        <v>500943</v>
      </c>
      <c r="H37" s="22">
        <v>6485811</v>
      </c>
      <c r="I37" s="22">
        <v>3977512</v>
      </c>
      <c r="J37" s="22">
        <v>10964266</v>
      </c>
      <c r="K37" s="22">
        <v>2211222</v>
      </c>
      <c r="L37" s="22">
        <v>7004252</v>
      </c>
      <c r="M37" s="22">
        <v>5112151</v>
      </c>
      <c r="N37" s="22">
        <v>14327625</v>
      </c>
      <c r="O37" s="22"/>
      <c r="P37" s="22"/>
      <c r="Q37" s="22"/>
      <c r="R37" s="22"/>
      <c r="S37" s="22"/>
      <c r="T37" s="22"/>
      <c r="U37" s="22"/>
      <c r="V37" s="22"/>
      <c r="W37" s="22">
        <v>25291891</v>
      </c>
      <c r="X37" s="22">
        <v>120050000</v>
      </c>
      <c r="Y37" s="22">
        <v>-94758109</v>
      </c>
      <c r="Z37" s="23">
        <v>-78.932202415660143</v>
      </c>
      <c r="AA37" s="20">
        <v>240100220</v>
      </c>
    </row>
    <row r="38" spans="1:27" ht="13.5" x14ac:dyDescent="0.25">
      <c r="A38" s="19" t="s">
        <v>64</v>
      </c>
      <c r="B38" s="15" t="s">
        <v>32</v>
      </c>
      <c r="C38" s="20">
        <v>23626903</v>
      </c>
      <c r="D38" s="20"/>
      <c r="E38" s="21">
        <v>16701155</v>
      </c>
      <c r="F38" s="22">
        <v>16701155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8350572</v>
      </c>
      <c r="Y38" s="22">
        <v>-8350572</v>
      </c>
      <c r="Z38" s="23">
        <v>-100</v>
      </c>
      <c r="AA38" s="20">
        <v>16701155</v>
      </c>
    </row>
    <row r="39" spans="1:27" ht="13.5" x14ac:dyDescent="0.25">
      <c r="A39" s="19" t="s">
        <v>65</v>
      </c>
      <c r="B39" s="15" t="s">
        <v>32</v>
      </c>
      <c r="C39" s="20">
        <v>29528699</v>
      </c>
      <c r="D39" s="20"/>
      <c r="E39" s="21">
        <v>29342550</v>
      </c>
      <c r="F39" s="22">
        <v>29342550</v>
      </c>
      <c r="G39" s="22">
        <v>2445216</v>
      </c>
      <c r="H39" s="22">
        <v>3308392</v>
      </c>
      <c r="I39" s="22">
        <v>1582039</v>
      </c>
      <c r="J39" s="22">
        <v>7335647</v>
      </c>
      <c r="K39" s="22">
        <v>2445216</v>
      </c>
      <c r="L39" s="22">
        <v>2445216</v>
      </c>
      <c r="M39" s="22">
        <v>2445216</v>
      </c>
      <c r="N39" s="22">
        <v>7335648</v>
      </c>
      <c r="O39" s="22"/>
      <c r="P39" s="22"/>
      <c r="Q39" s="22"/>
      <c r="R39" s="22"/>
      <c r="S39" s="22"/>
      <c r="T39" s="22"/>
      <c r="U39" s="22"/>
      <c r="V39" s="22"/>
      <c r="W39" s="22">
        <v>14671295</v>
      </c>
      <c r="X39" s="22">
        <v>14670000</v>
      </c>
      <c r="Y39" s="22">
        <v>1295</v>
      </c>
      <c r="Z39" s="23">
        <v>8.8275391956373558E-3</v>
      </c>
      <c r="AA39" s="20">
        <v>29342550</v>
      </c>
    </row>
    <row r="40" spans="1:27" ht="13.5" x14ac:dyDescent="0.25">
      <c r="A40" s="19" t="s">
        <v>40</v>
      </c>
      <c r="B40" s="15" t="s">
        <v>32</v>
      </c>
      <c r="C40" s="20">
        <v>5521884</v>
      </c>
      <c r="D40" s="20"/>
      <c r="E40" s="21">
        <v>7015000</v>
      </c>
      <c r="F40" s="22">
        <v>7015000</v>
      </c>
      <c r="G40" s="22"/>
      <c r="H40" s="22"/>
      <c r="I40" s="22"/>
      <c r="J40" s="22"/>
      <c r="K40" s="22"/>
      <c r="L40" s="22"/>
      <c r="M40" s="22">
        <v>2578427</v>
      </c>
      <c r="N40" s="22">
        <v>2578427</v>
      </c>
      <c r="O40" s="22"/>
      <c r="P40" s="22"/>
      <c r="Q40" s="22"/>
      <c r="R40" s="22"/>
      <c r="S40" s="22"/>
      <c r="T40" s="22"/>
      <c r="U40" s="22"/>
      <c r="V40" s="22"/>
      <c r="W40" s="22">
        <v>2578427</v>
      </c>
      <c r="X40" s="22">
        <v>3507600</v>
      </c>
      <c r="Y40" s="22">
        <v>-929173</v>
      </c>
      <c r="Z40" s="23">
        <v>-26.490278252936484</v>
      </c>
      <c r="AA40" s="20">
        <v>7015000</v>
      </c>
    </row>
    <row r="41" spans="1:27" ht="13.5" x14ac:dyDescent="0.25">
      <c r="A41" s="19" t="s">
        <v>66</v>
      </c>
      <c r="B41" s="15" t="s">
        <v>32</v>
      </c>
      <c r="C41" s="20">
        <v>36122529</v>
      </c>
      <c r="D41" s="20"/>
      <c r="E41" s="21">
        <v>30792480</v>
      </c>
      <c r="F41" s="22">
        <v>30191180</v>
      </c>
      <c r="G41" s="22">
        <v>1411414</v>
      </c>
      <c r="H41" s="22">
        <v>3008648</v>
      </c>
      <c r="I41" s="22">
        <v>2726231</v>
      </c>
      <c r="J41" s="22">
        <v>7146293</v>
      </c>
      <c r="K41" s="22">
        <v>2932751</v>
      </c>
      <c r="L41" s="22">
        <v>3665420</v>
      </c>
      <c r="M41" s="22">
        <v>2166153</v>
      </c>
      <c r="N41" s="22">
        <v>8764324</v>
      </c>
      <c r="O41" s="22"/>
      <c r="P41" s="22"/>
      <c r="Q41" s="22"/>
      <c r="R41" s="22"/>
      <c r="S41" s="22"/>
      <c r="T41" s="22"/>
      <c r="U41" s="22"/>
      <c r="V41" s="22"/>
      <c r="W41" s="22">
        <v>15910617</v>
      </c>
      <c r="X41" s="22">
        <v>15093844</v>
      </c>
      <c r="Y41" s="22">
        <v>816773</v>
      </c>
      <c r="Z41" s="23">
        <v>5.411298804996262</v>
      </c>
      <c r="AA41" s="20">
        <v>30191180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16474869</v>
      </c>
      <c r="D43" s="20"/>
      <c r="E43" s="21">
        <v>1540216</v>
      </c>
      <c r="F43" s="22">
        <v>1540216</v>
      </c>
      <c r="G43" s="22">
        <v>2432591</v>
      </c>
      <c r="H43" s="22">
        <v>45828456</v>
      </c>
      <c r="I43" s="22">
        <v>3682791</v>
      </c>
      <c r="J43" s="22">
        <v>51943838</v>
      </c>
      <c r="K43" s="22">
        <v>2343026</v>
      </c>
      <c r="L43" s="22">
        <v>3833646</v>
      </c>
      <c r="M43" s="22">
        <v>1631910</v>
      </c>
      <c r="N43" s="22">
        <v>7808582</v>
      </c>
      <c r="O43" s="22"/>
      <c r="P43" s="22"/>
      <c r="Q43" s="22"/>
      <c r="R43" s="22"/>
      <c r="S43" s="22"/>
      <c r="T43" s="22"/>
      <c r="U43" s="22"/>
      <c r="V43" s="22"/>
      <c r="W43" s="22">
        <v>59752420</v>
      </c>
      <c r="X43" s="22">
        <v>770106</v>
      </c>
      <c r="Y43" s="22">
        <v>58982314</v>
      </c>
      <c r="Z43" s="23">
        <v>7658.9864252453553</v>
      </c>
      <c r="AA43" s="20">
        <v>1540216</v>
      </c>
    </row>
    <row r="44" spans="1:27" ht="13.5" x14ac:dyDescent="0.25">
      <c r="A44" s="19" t="s">
        <v>69</v>
      </c>
      <c r="B44" s="15" t="s">
        <v>32</v>
      </c>
      <c r="C44" s="20">
        <v>7213124</v>
      </c>
      <c r="D44" s="20"/>
      <c r="E44" s="21">
        <v>4406110</v>
      </c>
      <c r="F44" s="22">
        <v>4427110</v>
      </c>
      <c r="G44" s="22">
        <v>25507</v>
      </c>
      <c r="H44" s="22">
        <v>232478</v>
      </c>
      <c r="I44" s="22">
        <v>387502</v>
      </c>
      <c r="J44" s="22">
        <v>645487</v>
      </c>
      <c r="K44" s="22">
        <v>356536</v>
      </c>
      <c r="L44" s="22">
        <v>234909</v>
      </c>
      <c r="M44" s="22">
        <v>187262</v>
      </c>
      <c r="N44" s="22">
        <v>778707</v>
      </c>
      <c r="O44" s="22"/>
      <c r="P44" s="22"/>
      <c r="Q44" s="22"/>
      <c r="R44" s="22"/>
      <c r="S44" s="22"/>
      <c r="T44" s="22"/>
      <c r="U44" s="22"/>
      <c r="V44" s="22"/>
      <c r="W44" s="22">
        <v>1424194</v>
      </c>
      <c r="X44" s="22">
        <v>2213700</v>
      </c>
      <c r="Y44" s="22">
        <v>-789506</v>
      </c>
      <c r="Z44" s="23">
        <v>-35.664543524416139</v>
      </c>
      <c r="AA44" s="20">
        <v>4427110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19350</v>
      </c>
      <c r="F45" s="22">
        <v>19350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10200</v>
      </c>
      <c r="Y45" s="22">
        <v>-10200</v>
      </c>
      <c r="Z45" s="23">
        <v>-100</v>
      </c>
      <c r="AA45" s="20">
        <v>19350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46835130</v>
      </c>
      <c r="F46" s="22">
        <v>46835130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23417400</v>
      </c>
      <c r="Y46" s="22">
        <v>-23417400</v>
      </c>
      <c r="Z46" s="23">
        <v>-100</v>
      </c>
      <c r="AA46" s="20">
        <v>46835130</v>
      </c>
    </row>
    <row r="47" spans="1:27" x14ac:dyDescent="0.2">
      <c r="A47" s="37" t="s">
        <v>72</v>
      </c>
      <c r="B47" s="28" t="s">
        <v>32</v>
      </c>
      <c r="C47" s="29">
        <f>SUM(C34:C46)</f>
        <v>222984059</v>
      </c>
      <c r="D47" s="29">
        <f t="shared" ref="D47:Y47" si="1">SUM(D34:D46)</f>
        <v>0</v>
      </c>
      <c r="E47" s="30">
        <f t="shared" si="1"/>
        <v>425698811</v>
      </c>
      <c r="F47" s="31">
        <f t="shared" si="1"/>
        <v>425698811</v>
      </c>
      <c r="G47" s="31">
        <f t="shared" si="1"/>
        <v>9664217</v>
      </c>
      <c r="H47" s="31">
        <f t="shared" si="1"/>
        <v>63034861</v>
      </c>
      <c r="I47" s="31">
        <f t="shared" si="1"/>
        <v>16214927</v>
      </c>
      <c r="J47" s="31">
        <f t="shared" si="1"/>
        <v>88914005</v>
      </c>
      <c r="K47" s="31">
        <f t="shared" si="1"/>
        <v>14108747</v>
      </c>
      <c r="L47" s="31">
        <f t="shared" si="1"/>
        <v>22933231</v>
      </c>
      <c r="M47" s="31">
        <f t="shared" si="1"/>
        <v>17961917</v>
      </c>
      <c r="N47" s="31">
        <f t="shared" si="1"/>
        <v>55003895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143917900</v>
      </c>
      <c r="X47" s="31">
        <f t="shared" si="1"/>
        <v>212847966</v>
      </c>
      <c r="Y47" s="31">
        <f t="shared" si="1"/>
        <v>-68930066</v>
      </c>
      <c r="Z47" s="32">
        <f>+IF(X47&lt;&gt;0,+(Y47/X47)*100,0)</f>
        <v>-32.384648674537956</v>
      </c>
      <c r="AA47" s="29">
        <f>SUM(AA34:AA46)</f>
        <v>425698811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65120520</v>
      </c>
      <c r="D48" s="39">
        <f t="shared" si="2"/>
        <v>0</v>
      </c>
      <c r="E48" s="40">
        <f t="shared" si="2"/>
        <v>108802837</v>
      </c>
      <c r="F48" s="41">
        <f t="shared" si="2"/>
        <v>108802837</v>
      </c>
      <c r="G48" s="41">
        <f t="shared" si="2"/>
        <v>13154751</v>
      </c>
      <c r="H48" s="41">
        <f t="shared" si="2"/>
        <v>-35445899</v>
      </c>
      <c r="I48" s="41">
        <f t="shared" si="2"/>
        <v>5203279</v>
      </c>
      <c r="J48" s="41">
        <f t="shared" si="2"/>
        <v>-17087869</v>
      </c>
      <c r="K48" s="41">
        <f t="shared" si="2"/>
        <v>5054446</v>
      </c>
      <c r="L48" s="41">
        <f t="shared" si="2"/>
        <v>87583</v>
      </c>
      <c r="M48" s="41">
        <f t="shared" si="2"/>
        <v>2356996</v>
      </c>
      <c r="N48" s="41">
        <f t="shared" si="2"/>
        <v>7499025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-9588844</v>
      </c>
      <c r="X48" s="41">
        <f t="shared" si="2"/>
        <v>-64502496</v>
      </c>
      <c r="Y48" s="41">
        <f t="shared" si="2"/>
        <v>54913652</v>
      </c>
      <c r="Z48" s="42">
        <f>+IF(X48&lt;&gt;0,+(Y48/X48)*100,0)</f>
        <v>-85.134150467603604</v>
      </c>
      <c r="AA48" s="39">
        <f>+AA32-AA47</f>
        <v>108802837</v>
      </c>
    </row>
    <row r="49" spans="1:27" ht="25.5" x14ac:dyDescent="0.25">
      <c r="A49" s="43" t="s">
        <v>74</v>
      </c>
      <c r="B49" s="15" t="s">
        <v>32</v>
      </c>
      <c r="C49" s="20">
        <v>28919013</v>
      </c>
      <c r="D49" s="20"/>
      <c r="E49" s="21">
        <v>350413001</v>
      </c>
      <c r="F49" s="22">
        <v>353325974</v>
      </c>
      <c r="G49" s="22">
        <v>522074</v>
      </c>
      <c r="H49" s="22">
        <v>20326346</v>
      </c>
      <c r="I49" s="22">
        <v>24779125</v>
      </c>
      <c r="J49" s="22">
        <v>45627545</v>
      </c>
      <c r="K49" s="22">
        <v>35869292</v>
      </c>
      <c r="L49" s="22">
        <v>25642811</v>
      </c>
      <c r="M49" s="22">
        <v>34421604</v>
      </c>
      <c r="N49" s="22">
        <v>95933707</v>
      </c>
      <c r="O49" s="22"/>
      <c r="P49" s="22"/>
      <c r="Q49" s="22"/>
      <c r="R49" s="22"/>
      <c r="S49" s="22"/>
      <c r="T49" s="22"/>
      <c r="U49" s="22"/>
      <c r="V49" s="22"/>
      <c r="W49" s="22">
        <v>141561252</v>
      </c>
      <c r="X49" s="22">
        <v>176662980</v>
      </c>
      <c r="Y49" s="22">
        <v>-35101728</v>
      </c>
      <c r="Z49" s="23">
        <v>-19.869317272922714</v>
      </c>
      <c r="AA49" s="20">
        <v>353325974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94039533</v>
      </c>
      <c r="D51" s="48">
        <f t="shared" si="3"/>
        <v>0</v>
      </c>
      <c r="E51" s="49">
        <f t="shared" si="3"/>
        <v>459215838</v>
      </c>
      <c r="F51" s="50">
        <f t="shared" si="3"/>
        <v>462128811</v>
      </c>
      <c r="G51" s="50">
        <f t="shared" si="3"/>
        <v>13676825</v>
      </c>
      <c r="H51" s="50">
        <f t="shared" si="3"/>
        <v>-15119553</v>
      </c>
      <c r="I51" s="50">
        <f t="shared" si="3"/>
        <v>29982404</v>
      </c>
      <c r="J51" s="50">
        <f t="shared" si="3"/>
        <v>28539676</v>
      </c>
      <c r="K51" s="50">
        <f t="shared" si="3"/>
        <v>40923738</v>
      </c>
      <c r="L51" s="50">
        <f t="shared" si="3"/>
        <v>25730394</v>
      </c>
      <c r="M51" s="50">
        <f t="shared" si="3"/>
        <v>36778600</v>
      </c>
      <c r="N51" s="50">
        <f t="shared" si="3"/>
        <v>103432732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131972408</v>
      </c>
      <c r="X51" s="50">
        <f t="shared" si="3"/>
        <v>112160484</v>
      </c>
      <c r="Y51" s="50">
        <f t="shared" si="3"/>
        <v>19811924</v>
      </c>
      <c r="Z51" s="51">
        <f>+IF(X51&lt;&gt;0,+(Y51/X51)*100,0)</f>
        <v>17.663907370442516</v>
      </c>
      <c r="AA51" s="48">
        <f>SUM(AA48:AA50)</f>
        <v>462128811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94039533</v>
      </c>
      <c r="D53" s="54">
        <f>+D51-D52</f>
        <v>0</v>
      </c>
      <c r="E53" s="55">
        <f t="shared" si="4"/>
        <v>459215838</v>
      </c>
      <c r="F53" s="56">
        <f t="shared" si="4"/>
        <v>462128811</v>
      </c>
      <c r="G53" s="56">
        <f t="shared" si="4"/>
        <v>13676825</v>
      </c>
      <c r="H53" s="56">
        <f t="shared" si="4"/>
        <v>-15119553</v>
      </c>
      <c r="I53" s="56">
        <f t="shared" si="4"/>
        <v>29982404</v>
      </c>
      <c r="J53" s="56">
        <f t="shared" si="4"/>
        <v>28539676</v>
      </c>
      <c r="K53" s="56">
        <f t="shared" si="4"/>
        <v>40923738</v>
      </c>
      <c r="L53" s="56">
        <f t="shared" si="4"/>
        <v>25730394</v>
      </c>
      <c r="M53" s="56">
        <f t="shared" si="4"/>
        <v>36778600</v>
      </c>
      <c r="N53" s="56">
        <f t="shared" si="4"/>
        <v>103432732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131972408</v>
      </c>
      <c r="X53" s="56">
        <f t="shared" si="4"/>
        <v>112160484</v>
      </c>
      <c r="Y53" s="56">
        <f t="shared" si="4"/>
        <v>19811924</v>
      </c>
      <c r="Z53" s="57">
        <f>+IF(X53&lt;&gt;0,+(Y53/X53)*100,0)</f>
        <v>17.663907370442516</v>
      </c>
      <c r="AA53" s="54">
        <f>+AA51-AA52</f>
        <v>462128811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94039533</v>
      </c>
      <c r="D56" s="48">
        <f>SUM(D53:D55)</f>
        <v>0</v>
      </c>
      <c r="E56" s="49">
        <f t="shared" si="5"/>
        <v>459215838</v>
      </c>
      <c r="F56" s="50">
        <f t="shared" si="5"/>
        <v>462128811</v>
      </c>
      <c r="G56" s="50">
        <f t="shared" si="5"/>
        <v>13676825</v>
      </c>
      <c r="H56" s="50">
        <f t="shared" si="5"/>
        <v>-15119553</v>
      </c>
      <c r="I56" s="50">
        <f t="shared" si="5"/>
        <v>29982404</v>
      </c>
      <c r="J56" s="50">
        <f t="shared" si="5"/>
        <v>28539676</v>
      </c>
      <c r="K56" s="50">
        <f t="shared" si="5"/>
        <v>40923738</v>
      </c>
      <c r="L56" s="50">
        <f t="shared" si="5"/>
        <v>25730394</v>
      </c>
      <c r="M56" s="50">
        <f t="shared" si="5"/>
        <v>36778600</v>
      </c>
      <c r="N56" s="50">
        <f t="shared" si="5"/>
        <v>103432732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131972408</v>
      </c>
      <c r="X56" s="50">
        <f t="shared" si="5"/>
        <v>112160484</v>
      </c>
      <c r="Y56" s="50">
        <f t="shared" si="5"/>
        <v>19811924</v>
      </c>
      <c r="Z56" s="51">
        <f>+IF(X56&lt;&gt;0,+(Y56/X56)*100,0)</f>
        <v>17.663907370442516</v>
      </c>
      <c r="AA56" s="48">
        <f>SUM(AA53:AA55)</f>
        <v>462128811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94039533</v>
      </c>
      <c r="D59" s="65">
        <f>SUM(D56:D58)</f>
        <v>0</v>
      </c>
      <c r="E59" s="66">
        <f t="shared" si="6"/>
        <v>459215838</v>
      </c>
      <c r="F59" s="67">
        <f t="shared" si="6"/>
        <v>462128811</v>
      </c>
      <c r="G59" s="67">
        <f t="shared" si="6"/>
        <v>13676825</v>
      </c>
      <c r="H59" s="67">
        <f t="shared" si="6"/>
        <v>-15119553</v>
      </c>
      <c r="I59" s="67">
        <f t="shared" si="6"/>
        <v>29982404</v>
      </c>
      <c r="J59" s="67">
        <f t="shared" si="6"/>
        <v>28539676</v>
      </c>
      <c r="K59" s="67">
        <f t="shared" si="6"/>
        <v>40923738</v>
      </c>
      <c r="L59" s="67">
        <f t="shared" si="6"/>
        <v>25730394</v>
      </c>
      <c r="M59" s="67">
        <f t="shared" si="6"/>
        <v>36778600</v>
      </c>
      <c r="N59" s="67">
        <f t="shared" si="6"/>
        <v>103432732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131972408</v>
      </c>
      <c r="X59" s="67">
        <f t="shared" si="6"/>
        <v>112160484</v>
      </c>
      <c r="Y59" s="67">
        <f t="shared" si="6"/>
        <v>19811924</v>
      </c>
      <c r="Z59" s="68">
        <f>+IF(X59&lt;&gt;0,+(Y59/X59)*100,0)</f>
        <v>17.663907370442516</v>
      </c>
      <c r="AA59" s="65">
        <f>SUM(AA56:AA58)</f>
        <v>462128811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71445020</v>
      </c>
      <c r="D7" s="20"/>
      <c r="E7" s="21">
        <v>81214300</v>
      </c>
      <c r="F7" s="22">
        <v>81214300</v>
      </c>
      <c r="G7" s="22">
        <v>6958692</v>
      </c>
      <c r="H7" s="22">
        <v>4556819</v>
      </c>
      <c r="I7" s="22">
        <v>5127923</v>
      </c>
      <c r="J7" s="22">
        <v>16643434</v>
      </c>
      <c r="K7" s="22">
        <v>5043618</v>
      </c>
      <c r="L7" s="22">
        <v>5473370</v>
      </c>
      <c r="M7" s="22">
        <v>6615302</v>
      </c>
      <c r="N7" s="22">
        <v>17132290</v>
      </c>
      <c r="O7" s="22"/>
      <c r="P7" s="22"/>
      <c r="Q7" s="22"/>
      <c r="R7" s="22"/>
      <c r="S7" s="22"/>
      <c r="T7" s="22"/>
      <c r="U7" s="22"/>
      <c r="V7" s="22"/>
      <c r="W7" s="22">
        <v>33775724</v>
      </c>
      <c r="X7" s="22">
        <v>40607148</v>
      </c>
      <c r="Y7" s="22">
        <v>-6831424</v>
      </c>
      <c r="Z7" s="23">
        <v>-16.823205609022331</v>
      </c>
      <c r="AA7" s="20">
        <v>81214300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2225656</v>
      </c>
      <c r="D13" s="20"/>
      <c r="E13" s="21">
        <v>2317700</v>
      </c>
      <c r="F13" s="22">
        <v>2317700</v>
      </c>
      <c r="G13" s="22">
        <v>197620</v>
      </c>
      <c r="H13" s="22">
        <v>195173</v>
      </c>
      <c r="I13" s="22">
        <v>193586</v>
      </c>
      <c r="J13" s="22">
        <v>586379</v>
      </c>
      <c r="K13" s="22">
        <v>200534</v>
      </c>
      <c r="L13" s="22">
        <v>203426</v>
      </c>
      <c r="M13" s="22">
        <v>209877</v>
      </c>
      <c r="N13" s="22">
        <v>613837</v>
      </c>
      <c r="O13" s="22"/>
      <c r="P13" s="22"/>
      <c r="Q13" s="22"/>
      <c r="R13" s="22"/>
      <c r="S13" s="22"/>
      <c r="T13" s="22"/>
      <c r="U13" s="22"/>
      <c r="V13" s="22"/>
      <c r="W13" s="22">
        <v>1200216</v>
      </c>
      <c r="X13" s="22">
        <v>1158846</v>
      </c>
      <c r="Y13" s="22">
        <v>41370</v>
      </c>
      <c r="Z13" s="23">
        <v>3.5699307759616028</v>
      </c>
      <c r="AA13" s="20">
        <v>2317700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206000</v>
      </c>
      <c r="F19" s="22">
        <v>206000</v>
      </c>
      <c r="G19" s="22">
        <v>8531</v>
      </c>
      <c r="H19" s="22">
        <v>10544</v>
      </c>
      <c r="I19" s="22">
        <v>8309</v>
      </c>
      <c r="J19" s="22">
        <v>27384</v>
      </c>
      <c r="K19" s="22">
        <v>10093</v>
      </c>
      <c r="L19" s="22">
        <v>10754</v>
      </c>
      <c r="M19" s="22">
        <v>9274</v>
      </c>
      <c r="N19" s="22">
        <v>30121</v>
      </c>
      <c r="O19" s="22"/>
      <c r="P19" s="22"/>
      <c r="Q19" s="22"/>
      <c r="R19" s="22"/>
      <c r="S19" s="22"/>
      <c r="T19" s="22"/>
      <c r="U19" s="22"/>
      <c r="V19" s="22"/>
      <c r="W19" s="22">
        <v>57505</v>
      </c>
      <c r="X19" s="22">
        <v>103002</v>
      </c>
      <c r="Y19" s="22">
        <v>-45497</v>
      </c>
      <c r="Z19" s="23">
        <v>-44.170986971126773</v>
      </c>
      <c r="AA19" s="20">
        <v>206000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11415278</v>
      </c>
      <c r="D25" s="20"/>
      <c r="E25" s="21">
        <v>11572100</v>
      </c>
      <c r="F25" s="22">
        <v>37174200</v>
      </c>
      <c r="G25" s="22"/>
      <c r="H25" s="22"/>
      <c r="I25" s="22"/>
      <c r="J25" s="22"/>
      <c r="K25" s="22"/>
      <c r="L25" s="22"/>
      <c r="M25" s="22">
        <v>1206549</v>
      </c>
      <c r="N25" s="22">
        <v>1206549</v>
      </c>
      <c r="O25" s="22"/>
      <c r="P25" s="22"/>
      <c r="Q25" s="22"/>
      <c r="R25" s="22"/>
      <c r="S25" s="22"/>
      <c r="T25" s="22"/>
      <c r="U25" s="22"/>
      <c r="V25" s="22"/>
      <c r="W25" s="22">
        <v>1206549</v>
      </c>
      <c r="X25" s="22">
        <v>18587100</v>
      </c>
      <c r="Y25" s="22">
        <v>-17380551</v>
      </c>
      <c r="Z25" s="23">
        <v>-93.508675371628712</v>
      </c>
      <c r="AA25" s="20">
        <v>37174200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55869800</v>
      </c>
      <c r="F30" s="22">
        <v>55869800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27934902</v>
      </c>
      <c r="Y30" s="22">
        <v>-27934902</v>
      </c>
      <c r="Z30" s="23">
        <v>-100</v>
      </c>
      <c r="AA30" s="20">
        <v>55869800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85085954</v>
      </c>
      <c r="D32" s="29">
        <f t="shared" ref="D32:Y32" si="0">SUM(D6:D31)</f>
        <v>0</v>
      </c>
      <c r="E32" s="30">
        <f t="shared" si="0"/>
        <v>151179900</v>
      </c>
      <c r="F32" s="31">
        <f t="shared" si="0"/>
        <v>176782000</v>
      </c>
      <c r="G32" s="31">
        <f t="shared" si="0"/>
        <v>7164843</v>
      </c>
      <c r="H32" s="31">
        <f t="shared" si="0"/>
        <v>4762536</v>
      </c>
      <c r="I32" s="31">
        <f t="shared" si="0"/>
        <v>5329818</v>
      </c>
      <c r="J32" s="31">
        <f t="shared" si="0"/>
        <v>17257197</v>
      </c>
      <c r="K32" s="31">
        <f t="shared" si="0"/>
        <v>5254245</v>
      </c>
      <c r="L32" s="31">
        <f t="shared" si="0"/>
        <v>5687550</v>
      </c>
      <c r="M32" s="31">
        <f t="shared" si="0"/>
        <v>8041002</v>
      </c>
      <c r="N32" s="31">
        <f t="shared" si="0"/>
        <v>18982797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36239994</v>
      </c>
      <c r="X32" s="31">
        <f t="shared" si="0"/>
        <v>88390998</v>
      </c>
      <c r="Y32" s="31">
        <f t="shared" si="0"/>
        <v>-52151004</v>
      </c>
      <c r="Z32" s="32">
        <f>+IF(X32&lt;&gt;0,+(Y32/X32)*100,0)</f>
        <v>-59.000356574772475</v>
      </c>
      <c r="AA32" s="29">
        <f>SUM(AA6:AA31)</f>
        <v>176782000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20705722</v>
      </c>
      <c r="D34" s="20"/>
      <c r="E34" s="21">
        <v>26941300</v>
      </c>
      <c r="F34" s="22">
        <v>26941300</v>
      </c>
      <c r="G34" s="22">
        <v>1805865</v>
      </c>
      <c r="H34" s="22">
        <v>2149102</v>
      </c>
      <c r="I34" s="22">
        <v>2234458</v>
      </c>
      <c r="J34" s="22">
        <v>6189425</v>
      </c>
      <c r="K34" s="22">
        <v>2103370</v>
      </c>
      <c r="L34" s="22">
        <v>3403011</v>
      </c>
      <c r="M34" s="22">
        <v>2280957</v>
      </c>
      <c r="N34" s="22">
        <v>7787338</v>
      </c>
      <c r="O34" s="22"/>
      <c r="P34" s="22"/>
      <c r="Q34" s="22"/>
      <c r="R34" s="22"/>
      <c r="S34" s="22"/>
      <c r="T34" s="22"/>
      <c r="U34" s="22"/>
      <c r="V34" s="22"/>
      <c r="W34" s="22">
        <v>13976763</v>
      </c>
      <c r="X34" s="22">
        <v>13470648</v>
      </c>
      <c r="Y34" s="22">
        <v>506115</v>
      </c>
      <c r="Z34" s="23">
        <v>3.7571689201588523</v>
      </c>
      <c r="AA34" s="20">
        <v>26941300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3979999</v>
      </c>
      <c r="D37" s="20"/>
      <c r="E37" s="21">
        <v>54173148</v>
      </c>
      <c r="F37" s="22">
        <v>54173148</v>
      </c>
      <c r="G37" s="22">
        <v>275641</v>
      </c>
      <c r="H37" s="22">
        <v>489894</v>
      </c>
      <c r="I37" s="22">
        <v>531784</v>
      </c>
      <c r="J37" s="22">
        <v>1297319</v>
      </c>
      <c r="K37" s="22">
        <v>342975</v>
      </c>
      <c r="L37" s="22">
        <v>464137</v>
      </c>
      <c r="M37" s="22">
        <v>362073</v>
      </c>
      <c r="N37" s="22">
        <v>1169185</v>
      </c>
      <c r="O37" s="22"/>
      <c r="P37" s="22"/>
      <c r="Q37" s="22"/>
      <c r="R37" s="22"/>
      <c r="S37" s="22"/>
      <c r="T37" s="22"/>
      <c r="U37" s="22"/>
      <c r="V37" s="22"/>
      <c r="W37" s="22">
        <v>2466504</v>
      </c>
      <c r="X37" s="22">
        <v>27086562</v>
      </c>
      <c r="Y37" s="22">
        <v>-24620058</v>
      </c>
      <c r="Z37" s="23">
        <v>-90.893993855698625</v>
      </c>
      <c r="AA37" s="20">
        <v>54173148</v>
      </c>
    </row>
    <row r="38" spans="1:27" ht="13.5" x14ac:dyDescent="0.25">
      <c r="A38" s="19" t="s">
        <v>64</v>
      </c>
      <c r="B38" s="15" t="s">
        <v>32</v>
      </c>
      <c r="C38" s="20">
        <v>-575997</v>
      </c>
      <c r="D38" s="20"/>
      <c r="E38" s="21">
        <v>-3471300</v>
      </c>
      <c r="F38" s="22">
        <v>-3471300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-1735650</v>
      </c>
      <c r="Y38" s="22">
        <v>1735650</v>
      </c>
      <c r="Z38" s="23">
        <v>-100</v>
      </c>
      <c r="AA38" s="20">
        <v>-3471300</v>
      </c>
    </row>
    <row r="39" spans="1:27" ht="13.5" x14ac:dyDescent="0.25">
      <c r="A39" s="19" t="s">
        <v>65</v>
      </c>
      <c r="B39" s="15" t="s">
        <v>32</v>
      </c>
      <c r="C39" s="20">
        <v>13407569</v>
      </c>
      <c r="D39" s="20"/>
      <c r="E39" s="21">
        <v>17483900</v>
      </c>
      <c r="F39" s="22">
        <v>17483900</v>
      </c>
      <c r="G39" s="22"/>
      <c r="H39" s="22"/>
      <c r="I39" s="22">
        <v>4370975</v>
      </c>
      <c r="J39" s="22">
        <v>4370975</v>
      </c>
      <c r="K39" s="22">
        <v>1456992</v>
      </c>
      <c r="L39" s="22">
        <v>1456992</v>
      </c>
      <c r="M39" s="22">
        <v>1456992</v>
      </c>
      <c r="N39" s="22">
        <v>4370976</v>
      </c>
      <c r="O39" s="22"/>
      <c r="P39" s="22"/>
      <c r="Q39" s="22"/>
      <c r="R39" s="22"/>
      <c r="S39" s="22"/>
      <c r="T39" s="22"/>
      <c r="U39" s="22"/>
      <c r="V39" s="22"/>
      <c r="W39" s="22">
        <v>8741951</v>
      </c>
      <c r="X39" s="22">
        <v>8741952</v>
      </c>
      <c r="Y39" s="22">
        <v>-1</v>
      </c>
      <c r="Z39" s="23"/>
      <c r="AA39" s="20">
        <v>17483900</v>
      </c>
    </row>
    <row r="40" spans="1:27" ht="13.5" x14ac:dyDescent="0.25">
      <c r="A40" s="19" t="s">
        <v>40</v>
      </c>
      <c r="B40" s="15" t="s">
        <v>32</v>
      </c>
      <c r="C40" s="20">
        <v>189081</v>
      </c>
      <c r="D40" s="20"/>
      <c r="E40" s="21">
        <v>212000</v>
      </c>
      <c r="F40" s="22">
        <v>212000</v>
      </c>
      <c r="G40" s="22">
        <v>146737</v>
      </c>
      <c r="H40" s="22"/>
      <c r="I40" s="22"/>
      <c r="J40" s="22">
        <v>146737</v>
      </c>
      <c r="K40" s="22">
        <v>38565</v>
      </c>
      <c r="L40" s="22"/>
      <c r="M40" s="22"/>
      <c r="N40" s="22">
        <v>38565</v>
      </c>
      <c r="O40" s="22"/>
      <c r="P40" s="22"/>
      <c r="Q40" s="22"/>
      <c r="R40" s="22"/>
      <c r="S40" s="22"/>
      <c r="T40" s="22"/>
      <c r="U40" s="22"/>
      <c r="V40" s="22"/>
      <c r="W40" s="22">
        <v>185302</v>
      </c>
      <c r="X40" s="22">
        <v>106002</v>
      </c>
      <c r="Y40" s="22">
        <v>79300</v>
      </c>
      <c r="Z40" s="23">
        <v>74.809909246995346</v>
      </c>
      <c r="AA40" s="20">
        <v>212000</v>
      </c>
    </row>
    <row r="41" spans="1:27" ht="13.5" x14ac:dyDescent="0.25">
      <c r="A41" s="19" t="s">
        <v>66</v>
      </c>
      <c r="B41" s="15" t="s">
        <v>32</v>
      </c>
      <c r="C41" s="20">
        <v>114443</v>
      </c>
      <c r="D41" s="20"/>
      <c r="E41" s="21">
        <v>271200</v>
      </c>
      <c r="F41" s="22">
        <v>271200</v>
      </c>
      <c r="G41" s="22">
        <v>4687</v>
      </c>
      <c r="H41" s="22">
        <v>12344</v>
      </c>
      <c r="I41" s="22">
        <v>16374</v>
      </c>
      <c r="J41" s="22">
        <v>33405</v>
      </c>
      <c r="K41" s="22">
        <v>18150</v>
      </c>
      <c r="L41" s="22">
        <v>51395</v>
      </c>
      <c r="M41" s="22">
        <v>29064</v>
      </c>
      <c r="N41" s="22">
        <v>98609</v>
      </c>
      <c r="O41" s="22"/>
      <c r="P41" s="22"/>
      <c r="Q41" s="22"/>
      <c r="R41" s="22"/>
      <c r="S41" s="22"/>
      <c r="T41" s="22"/>
      <c r="U41" s="22"/>
      <c r="V41" s="22"/>
      <c r="W41" s="22">
        <v>132014</v>
      </c>
      <c r="X41" s="22">
        <v>135600</v>
      </c>
      <c r="Y41" s="22">
        <v>-3586</v>
      </c>
      <c r="Z41" s="23">
        <v>-2.6445427728613571</v>
      </c>
      <c r="AA41" s="20">
        <v>271200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13498316</v>
      </c>
      <c r="D43" s="20"/>
      <c r="E43" s="21">
        <v>7392000</v>
      </c>
      <c r="F43" s="22">
        <v>7392000</v>
      </c>
      <c r="G43" s="22">
        <v>286010</v>
      </c>
      <c r="H43" s="22">
        <v>440814</v>
      </c>
      <c r="I43" s="22">
        <v>478182</v>
      </c>
      <c r="J43" s="22">
        <v>1205006</v>
      </c>
      <c r="K43" s="22">
        <v>540262</v>
      </c>
      <c r="L43" s="22">
        <v>275334</v>
      </c>
      <c r="M43" s="22">
        <v>168079</v>
      </c>
      <c r="N43" s="22">
        <v>983675</v>
      </c>
      <c r="O43" s="22"/>
      <c r="P43" s="22"/>
      <c r="Q43" s="22"/>
      <c r="R43" s="22"/>
      <c r="S43" s="22"/>
      <c r="T43" s="22"/>
      <c r="U43" s="22"/>
      <c r="V43" s="22"/>
      <c r="W43" s="22">
        <v>2188681</v>
      </c>
      <c r="X43" s="22">
        <v>3696000</v>
      </c>
      <c r="Y43" s="22">
        <v>-1507319</v>
      </c>
      <c r="Z43" s="23">
        <v>-40.782440476190473</v>
      </c>
      <c r="AA43" s="20">
        <v>7392000</v>
      </c>
    </row>
    <row r="44" spans="1:27" ht="13.5" x14ac:dyDescent="0.25">
      <c r="A44" s="19" t="s">
        <v>69</v>
      </c>
      <c r="B44" s="15" t="s">
        <v>32</v>
      </c>
      <c r="C44" s="20">
        <v>4976725</v>
      </c>
      <c r="D44" s="20"/>
      <c r="E44" s="21">
        <v>5894200</v>
      </c>
      <c r="F44" s="22">
        <v>5894200</v>
      </c>
      <c r="G44" s="22">
        <v>34049</v>
      </c>
      <c r="H44" s="22">
        <v>90009</v>
      </c>
      <c r="I44" s="22">
        <v>79755</v>
      </c>
      <c r="J44" s="22">
        <v>203813</v>
      </c>
      <c r="K44" s="22">
        <v>173365</v>
      </c>
      <c r="L44" s="22">
        <v>1176215</v>
      </c>
      <c r="M44" s="22">
        <v>356883</v>
      </c>
      <c r="N44" s="22">
        <v>1706463</v>
      </c>
      <c r="O44" s="22"/>
      <c r="P44" s="22"/>
      <c r="Q44" s="22"/>
      <c r="R44" s="22"/>
      <c r="S44" s="22"/>
      <c r="T44" s="22"/>
      <c r="U44" s="22"/>
      <c r="V44" s="22"/>
      <c r="W44" s="22">
        <v>1910276</v>
      </c>
      <c r="X44" s="22">
        <v>2947098</v>
      </c>
      <c r="Y44" s="22">
        <v>-1036822</v>
      </c>
      <c r="Z44" s="23">
        <v>-35.181117153213094</v>
      </c>
      <c r="AA44" s="20">
        <v>5894200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6763852</v>
      </c>
      <c r="F46" s="22">
        <v>6763852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3381924</v>
      </c>
      <c r="Y46" s="22">
        <v>-3381924</v>
      </c>
      <c r="Z46" s="23">
        <v>-100</v>
      </c>
      <c r="AA46" s="20">
        <v>6763852</v>
      </c>
    </row>
    <row r="47" spans="1:27" x14ac:dyDescent="0.2">
      <c r="A47" s="37" t="s">
        <v>72</v>
      </c>
      <c r="B47" s="28" t="s">
        <v>32</v>
      </c>
      <c r="C47" s="29">
        <f>SUM(C34:C46)</f>
        <v>56295858</v>
      </c>
      <c r="D47" s="29">
        <f t="shared" ref="D47:Y47" si="1">SUM(D34:D46)</f>
        <v>0</v>
      </c>
      <c r="E47" s="30">
        <f t="shared" si="1"/>
        <v>115660300</v>
      </c>
      <c r="F47" s="31">
        <f t="shared" si="1"/>
        <v>115660300</v>
      </c>
      <c r="G47" s="31">
        <f t="shared" si="1"/>
        <v>2552989</v>
      </c>
      <c r="H47" s="31">
        <f t="shared" si="1"/>
        <v>3182163</v>
      </c>
      <c r="I47" s="31">
        <f t="shared" si="1"/>
        <v>7711528</v>
      </c>
      <c r="J47" s="31">
        <f t="shared" si="1"/>
        <v>13446680</v>
      </c>
      <c r="K47" s="31">
        <f t="shared" si="1"/>
        <v>4673679</v>
      </c>
      <c r="L47" s="31">
        <f t="shared" si="1"/>
        <v>6827084</v>
      </c>
      <c r="M47" s="31">
        <f t="shared" si="1"/>
        <v>4654048</v>
      </c>
      <c r="N47" s="31">
        <f t="shared" si="1"/>
        <v>16154811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29601491</v>
      </c>
      <c r="X47" s="31">
        <f t="shared" si="1"/>
        <v>57830136</v>
      </c>
      <c r="Y47" s="31">
        <f t="shared" si="1"/>
        <v>-28228645</v>
      </c>
      <c r="Z47" s="32">
        <f>+IF(X47&lt;&gt;0,+(Y47/X47)*100,0)</f>
        <v>-48.813035819248292</v>
      </c>
      <c r="AA47" s="29">
        <f>SUM(AA34:AA46)</f>
        <v>115660300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28790096</v>
      </c>
      <c r="D48" s="39">
        <f t="shared" si="2"/>
        <v>0</v>
      </c>
      <c r="E48" s="40">
        <f t="shared" si="2"/>
        <v>35519600</v>
      </c>
      <c r="F48" s="41">
        <f t="shared" si="2"/>
        <v>61121700</v>
      </c>
      <c r="G48" s="41">
        <f t="shared" si="2"/>
        <v>4611854</v>
      </c>
      <c r="H48" s="41">
        <f t="shared" si="2"/>
        <v>1580373</v>
      </c>
      <c r="I48" s="41">
        <f t="shared" si="2"/>
        <v>-2381710</v>
      </c>
      <c r="J48" s="41">
        <f t="shared" si="2"/>
        <v>3810517</v>
      </c>
      <c r="K48" s="41">
        <f t="shared" si="2"/>
        <v>580566</v>
      </c>
      <c r="L48" s="41">
        <f t="shared" si="2"/>
        <v>-1139534</v>
      </c>
      <c r="M48" s="41">
        <f t="shared" si="2"/>
        <v>3386954</v>
      </c>
      <c r="N48" s="41">
        <f t="shared" si="2"/>
        <v>2827986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6638503</v>
      </c>
      <c r="X48" s="41">
        <f t="shared" si="2"/>
        <v>30560862</v>
      </c>
      <c r="Y48" s="41">
        <f t="shared" si="2"/>
        <v>-23922359</v>
      </c>
      <c r="Z48" s="42">
        <f>+IF(X48&lt;&gt;0,+(Y48/X48)*100,0)</f>
        <v>-78.277762584052766</v>
      </c>
      <c r="AA48" s="39">
        <f>+AA32-AA47</f>
        <v>61121700</v>
      </c>
    </row>
    <row r="49" spans="1:27" ht="25.5" x14ac:dyDescent="0.25">
      <c r="A49" s="43" t="s">
        <v>74</v>
      </c>
      <c r="B49" s="15" t="s">
        <v>32</v>
      </c>
      <c r="C49" s="20">
        <v>43309500</v>
      </c>
      <c r="D49" s="20"/>
      <c r="E49" s="21">
        <v>10000000</v>
      </c>
      <c r="F49" s="22">
        <v>11060000</v>
      </c>
      <c r="G49" s="22"/>
      <c r="H49" s="22">
        <v>205677</v>
      </c>
      <c r="I49" s="22">
        <v>4715814</v>
      </c>
      <c r="J49" s="22">
        <v>4921491</v>
      </c>
      <c r="K49" s="22"/>
      <c r="L49" s="22">
        <v>1066847</v>
      </c>
      <c r="M49" s="22"/>
      <c r="N49" s="22">
        <v>1066847</v>
      </c>
      <c r="O49" s="22"/>
      <c r="P49" s="22"/>
      <c r="Q49" s="22"/>
      <c r="R49" s="22"/>
      <c r="S49" s="22"/>
      <c r="T49" s="22"/>
      <c r="U49" s="22"/>
      <c r="V49" s="22"/>
      <c r="W49" s="22">
        <v>5988338</v>
      </c>
      <c r="X49" s="22">
        <v>5530002</v>
      </c>
      <c r="Y49" s="22">
        <v>458336</v>
      </c>
      <c r="Z49" s="23">
        <v>8.2881706010232907</v>
      </c>
      <c r="AA49" s="20">
        <v>11060000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72099596</v>
      </c>
      <c r="D51" s="48">
        <f t="shared" si="3"/>
        <v>0</v>
      </c>
      <c r="E51" s="49">
        <f t="shared" si="3"/>
        <v>45519600</v>
      </c>
      <c r="F51" s="50">
        <f t="shared" si="3"/>
        <v>72181700</v>
      </c>
      <c r="G51" s="50">
        <f t="shared" si="3"/>
        <v>4611854</v>
      </c>
      <c r="H51" s="50">
        <f t="shared" si="3"/>
        <v>1786050</v>
      </c>
      <c r="I51" s="50">
        <f t="shared" si="3"/>
        <v>2334104</v>
      </c>
      <c r="J51" s="50">
        <f t="shared" si="3"/>
        <v>8732008</v>
      </c>
      <c r="K51" s="50">
        <f t="shared" si="3"/>
        <v>580566</v>
      </c>
      <c r="L51" s="50">
        <f t="shared" si="3"/>
        <v>-72687</v>
      </c>
      <c r="M51" s="50">
        <f t="shared" si="3"/>
        <v>3386954</v>
      </c>
      <c r="N51" s="50">
        <f t="shared" si="3"/>
        <v>3894833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12626841</v>
      </c>
      <c r="X51" s="50">
        <f t="shared" si="3"/>
        <v>36090864</v>
      </c>
      <c r="Y51" s="50">
        <f t="shared" si="3"/>
        <v>-23464023</v>
      </c>
      <c r="Z51" s="51">
        <f>+IF(X51&lt;&gt;0,+(Y51/X51)*100,0)</f>
        <v>-65.013746969316117</v>
      </c>
      <c r="AA51" s="48">
        <f>SUM(AA48:AA50)</f>
        <v>72181700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72099596</v>
      </c>
      <c r="D53" s="54">
        <f>+D51-D52</f>
        <v>0</v>
      </c>
      <c r="E53" s="55">
        <f t="shared" si="4"/>
        <v>45519600</v>
      </c>
      <c r="F53" s="56">
        <f t="shared" si="4"/>
        <v>72181700</v>
      </c>
      <c r="G53" s="56">
        <f t="shared" si="4"/>
        <v>4611854</v>
      </c>
      <c r="H53" s="56">
        <f t="shared" si="4"/>
        <v>1786050</v>
      </c>
      <c r="I53" s="56">
        <f t="shared" si="4"/>
        <v>2334104</v>
      </c>
      <c r="J53" s="56">
        <f t="shared" si="4"/>
        <v>8732008</v>
      </c>
      <c r="K53" s="56">
        <f t="shared" si="4"/>
        <v>580566</v>
      </c>
      <c r="L53" s="56">
        <f t="shared" si="4"/>
        <v>-72687</v>
      </c>
      <c r="M53" s="56">
        <f t="shared" si="4"/>
        <v>3386954</v>
      </c>
      <c r="N53" s="56">
        <f t="shared" si="4"/>
        <v>3894833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12626841</v>
      </c>
      <c r="X53" s="56">
        <f t="shared" si="4"/>
        <v>36090864</v>
      </c>
      <c r="Y53" s="56">
        <f t="shared" si="4"/>
        <v>-23464023</v>
      </c>
      <c r="Z53" s="57">
        <f>+IF(X53&lt;&gt;0,+(Y53/X53)*100,0)</f>
        <v>-65.013746969316117</v>
      </c>
      <c r="AA53" s="54">
        <f>+AA51-AA52</f>
        <v>72181700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72099596</v>
      </c>
      <c r="D56" s="48">
        <f>SUM(D53:D55)</f>
        <v>0</v>
      </c>
      <c r="E56" s="49">
        <f t="shared" si="5"/>
        <v>45519600</v>
      </c>
      <c r="F56" s="50">
        <f t="shared" si="5"/>
        <v>72181700</v>
      </c>
      <c r="G56" s="50">
        <f t="shared" si="5"/>
        <v>4611854</v>
      </c>
      <c r="H56" s="50">
        <f t="shared" si="5"/>
        <v>1786050</v>
      </c>
      <c r="I56" s="50">
        <f t="shared" si="5"/>
        <v>2334104</v>
      </c>
      <c r="J56" s="50">
        <f t="shared" si="5"/>
        <v>8732008</v>
      </c>
      <c r="K56" s="50">
        <f t="shared" si="5"/>
        <v>580566</v>
      </c>
      <c r="L56" s="50">
        <f t="shared" si="5"/>
        <v>-72687</v>
      </c>
      <c r="M56" s="50">
        <f t="shared" si="5"/>
        <v>3386954</v>
      </c>
      <c r="N56" s="50">
        <f t="shared" si="5"/>
        <v>3894833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12626841</v>
      </c>
      <c r="X56" s="50">
        <f t="shared" si="5"/>
        <v>36090864</v>
      </c>
      <c r="Y56" s="50">
        <f t="shared" si="5"/>
        <v>-23464023</v>
      </c>
      <c r="Z56" s="51">
        <f>+IF(X56&lt;&gt;0,+(Y56/X56)*100,0)</f>
        <v>-65.013746969316117</v>
      </c>
      <c r="AA56" s="48">
        <f>SUM(AA53:AA55)</f>
        <v>72181700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72099596</v>
      </c>
      <c r="D59" s="65">
        <f>SUM(D56:D58)</f>
        <v>0</v>
      </c>
      <c r="E59" s="66">
        <f t="shared" si="6"/>
        <v>45519600</v>
      </c>
      <c r="F59" s="67">
        <f t="shared" si="6"/>
        <v>72181700</v>
      </c>
      <c r="G59" s="67">
        <f t="shared" si="6"/>
        <v>4611854</v>
      </c>
      <c r="H59" s="67">
        <f t="shared" si="6"/>
        <v>1786050</v>
      </c>
      <c r="I59" s="67">
        <f t="shared" si="6"/>
        <v>2334104</v>
      </c>
      <c r="J59" s="67">
        <f t="shared" si="6"/>
        <v>8732008</v>
      </c>
      <c r="K59" s="67">
        <f t="shared" si="6"/>
        <v>580566</v>
      </c>
      <c r="L59" s="67">
        <f t="shared" si="6"/>
        <v>-72687</v>
      </c>
      <c r="M59" s="67">
        <f t="shared" si="6"/>
        <v>3386954</v>
      </c>
      <c r="N59" s="67">
        <f t="shared" si="6"/>
        <v>3894833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12626841</v>
      </c>
      <c r="X59" s="67">
        <f t="shared" si="6"/>
        <v>36090864</v>
      </c>
      <c r="Y59" s="67">
        <f t="shared" si="6"/>
        <v>-23464023</v>
      </c>
      <c r="Z59" s="68">
        <f>+IF(X59&lt;&gt;0,+(Y59/X59)*100,0)</f>
        <v>-65.013746969316117</v>
      </c>
      <c r="AA59" s="65">
        <f>SUM(AA56:AA58)</f>
        <v>72181700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86449313</v>
      </c>
      <c r="D7" s="20"/>
      <c r="E7" s="21">
        <v>86724746</v>
      </c>
      <c r="F7" s="22">
        <v>86724746</v>
      </c>
      <c r="G7" s="22">
        <v>6273607</v>
      </c>
      <c r="H7" s="22">
        <v>6724453</v>
      </c>
      <c r="I7" s="22">
        <v>6627694</v>
      </c>
      <c r="J7" s="22">
        <v>19625754</v>
      </c>
      <c r="K7" s="22">
        <v>7707771</v>
      </c>
      <c r="L7" s="22">
        <v>6504358</v>
      </c>
      <c r="M7" s="22">
        <v>6777324</v>
      </c>
      <c r="N7" s="22">
        <v>20989453</v>
      </c>
      <c r="O7" s="22"/>
      <c r="P7" s="22"/>
      <c r="Q7" s="22"/>
      <c r="R7" s="22"/>
      <c r="S7" s="22"/>
      <c r="T7" s="22"/>
      <c r="U7" s="22"/>
      <c r="V7" s="22"/>
      <c r="W7" s="22">
        <v>40615207</v>
      </c>
      <c r="X7" s="22">
        <v>43362366</v>
      </c>
      <c r="Y7" s="22">
        <v>-2747159</v>
      </c>
      <c r="Z7" s="23">
        <v>-6.3353531031955219</v>
      </c>
      <c r="AA7" s="20">
        <v>86724746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100</v>
      </c>
      <c r="L10" s="22"/>
      <c r="M10" s="22"/>
      <c r="N10" s="22">
        <v>100</v>
      </c>
      <c r="O10" s="22"/>
      <c r="P10" s="22"/>
      <c r="Q10" s="22"/>
      <c r="R10" s="22"/>
      <c r="S10" s="22"/>
      <c r="T10" s="22"/>
      <c r="U10" s="22"/>
      <c r="V10" s="22"/>
      <c r="W10" s="22">
        <v>100</v>
      </c>
      <c r="X10" s="22"/>
      <c r="Y10" s="22">
        <v>100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5661669</v>
      </c>
      <c r="D13" s="20"/>
      <c r="E13" s="21">
        <v>4232103</v>
      </c>
      <c r="F13" s="22">
        <v>4232103</v>
      </c>
      <c r="G13" s="22">
        <v>582828</v>
      </c>
      <c r="H13" s="22">
        <v>601957</v>
      </c>
      <c r="I13" s="22">
        <v>517839</v>
      </c>
      <c r="J13" s="22">
        <v>1702624</v>
      </c>
      <c r="K13" s="22">
        <v>513090</v>
      </c>
      <c r="L13" s="22">
        <v>500911</v>
      </c>
      <c r="M13" s="22">
        <v>213332</v>
      </c>
      <c r="N13" s="22">
        <v>1227333</v>
      </c>
      <c r="O13" s="22"/>
      <c r="P13" s="22"/>
      <c r="Q13" s="22"/>
      <c r="R13" s="22"/>
      <c r="S13" s="22"/>
      <c r="T13" s="22"/>
      <c r="U13" s="22"/>
      <c r="V13" s="22"/>
      <c r="W13" s="22">
        <v>2929957</v>
      </c>
      <c r="X13" s="22">
        <v>2116050</v>
      </c>
      <c r="Y13" s="22">
        <v>813907</v>
      </c>
      <c r="Z13" s="23">
        <v>38.463505115663622</v>
      </c>
      <c r="AA13" s="20">
        <v>4232103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20186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14180800</v>
      </c>
      <c r="F25" s="22">
        <v>14180800</v>
      </c>
      <c r="G25" s="22"/>
      <c r="H25" s="22"/>
      <c r="I25" s="22">
        <v>10635600</v>
      </c>
      <c r="J25" s="22">
        <v>10635600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10635600</v>
      </c>
      <c r="X25" s="22">
        <v>14180800</v>
      </c>
      <c r="Y25" s="22">
        <v>-3545200</v>
      </c>
      <c r="Z25" s="23">
        <v>-25</v>
      </c>
      <c r="AA25" s="20">
        <v>14180800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5007528</v>
      </c>
      <c r="F28" s="22">
        <v>5007528</v>
      </c>
      <c r="G28" s="22">
        <v>453132</v>
      </c>
      <c r="H28" s="22">
        <v>409022</v>
      </c>
      <c r="I28" s="22">
        <v>411511</v>
      </c>
      <c r="J28" s="22">
        <v>1273665</v>
      </c>
      <c r="K28" s="22">
        <v>82154</v>
      </c>
      <c r="L28" s="22">
        <v>256658</v>
      </c>
      <c r="M28" s="22">
        <v>252408</v>
      </c>
      <c r="N28" s="22">
        <v>591220</v>
      </c>
      <c r="O28" s="22"/>
      <c r="P28" s="22"/>
      <c r="Q28" s="22"/>
      <c r="R28" s="22"/>
      <c r="S28" s="22"/>
      <c r="T28" s="22"/>
      <c r="U28" s="22"/>
      <c r="V28" s="22"/>
      <c r="W28" s="22">
        <v>1864885</v>
      </c>
      <c r="X28" s="22">
        <v>2503764</v>
      </c>
      <c r="Y28" s="22">
        <v>-638879</v>
      </c>
      <c r="Z28" s="23">
        <v>-25.516741993254954</v>
      </c>
      <c r="AA28" s="20">
        <v>5007528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824789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92955957</v>
      </c>
      <c r="D32" s="29">
        <f t="shared" ref="D32:Y32" si="0">SUM(D6:D31)</f>
        <v>0</v>
      </c>
      <c r="E32" s="30">
        <f t="shared" si="0"/>
        <v>110145177</v>
      </c>
      <c r="F32" s="31">
        <f t="shared" si="0"/>
        <v>110145177</v>
      </c>
      <c r="G32" s="31">
        <f t="shared" si="0"/>
        <v>7309567</v>
      </c>
      <c r="H32" s="31">
        <f t="shared" si="0"/>
        <v>7735432</v>
      </c>
      <c r="I32" s="31">
        <f t="shared" si="0"/>
        <v>18192644</v>
      </c>
      <c r="J32" s="31">
        <f t="shared" si="0"/>
        <v>33237643</v>
      </c>
      <c r="K32" s="31">
        <f t="shared" si="0"/>
        <v>8303115</v>
      </c>
      <c r="L32" s="31">
        <f t="shared" si="0"/>
        <v>7261927</v>
      </c>
      <c r="M32" s="31">
        <f t="shared" si="0"/>
        <v>7243064</v>
      </c>
      <c r="N32" s="31">
        <f t="shared" si="0"/>
        <v>22808106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56045749</v>
      </c>
      <c r="X32" s="31">
        <f t="shared" si="0"/>
        <v>62162980</v>
      </c>
      <c r="Y32" s="31">
        <f t="shared" si="0"/>
        <v>-6117231</v>
      </c>
      <c r="Z32" s="32">
        <f>+IF(X32&lt;&gt;0,+(Y32/X32)*100,0)</f>
        <v>-9.8406334445356389</v>
      </c>
      <c r="AA32" s="29">
        <f>SUM(AA6:AA31)</f>
        <v>110145177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14981078</v>
      </c>
      <c r="D34" s="20"/>
      <c r="E34" s="21">
        <v>21618421</v>
      </c>
      <c r="F34" s="22">
        <v>21618421</v>
      </c>
      <c r="G34" s="22">
        <v>2102102</v>
      </c>
      <c r="H34" s="22">
        <v>2083508</v>
      </c>
      <c r="I34" s="22">
        <v>2074239</v>
      </c>
      <c r="J34" s="22">
        <v>6259849</v>
      </c>
      <c r="K34" s="22">
        <v>2083516</v>
      </c>
      <c r="L34" s="22">
        <v>2019731</v>
      </c>
      <c r="M34" s="22">
        <v>2028957</v>
      </c>
      <c r="N34" s="22">
        <v>6132204</v>
      </c>
      <c r="O34" s="22"/>
      <c r="P34" s="22"/>
      <c r="Q34" s="22"/>
      <c r="R34" s="22"/>
      <c r="S34" s="22"/>
      <c r="T34" s="22"/>
      <c r="U34" s="22"/>
      <c r="V34" s="22"/>
      <c r="W34" s="22">
        <v>12392053</v>
      </c>
      <c r="X34" s="22">
        <v>11050834</v>
      </c>
      <c r="Y34" s="22">
        <v>1341219</v>
      </c>
      <c r="Z34" s="23">
        <v>12.136812479492498</v>
      </c>
      <c r="AA34" s="20">
        <v>21618421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5472856</v>
      </c>
      <c r="D37" s="20"/>
      <c r="E37" s="21">
        <v>5942400</v>
      </c>
      <c r="F37" s="22">
        <v>5942400</v>
      </c>
      <c r="G37" s="22">
        <v>7955</v>
      </c>
      <c r="H37" s="22">
        <v>126790</v>
      </c>
      <c r="I37" s="22">
        <v>294933</v>
      </c>
      <c r="J37" s="22">
        <v>429678</v>
      </c>
      <c r="K37" s="22">
        <v>280392</v>
      </c>
      <c r="L37" s="22">
        <v>185488</v>
      </c>
      <c r="M37" s="22">
        <v>1429038</v>
      </c>
      <c r="N37" s="22">
        <v>1894918</v>
      </c>
      <c r="O37" s="22"/>
      <c r="P37" s="22"/>
      <c r="Q37" s="22"/>
      <c r="R37" s="22"/>
      <c r="S37" s="22"/>
      <c r="T37" s="22"/>
      <c r="U37" s="22"/>
      <c r="V37" s="22"/>
      <c r="W37" s="22">
        <v>2324596</v>
      </c>
      <c r="X37" s="22">
        <v>2971188</v>
      </c>
      <c r="Y37" s="22">
        <v>-646592</v>
      </c>
      <c r="Z37" s="23">
        <v>-21.762069582941233</v>
      </c>
      <c r="AA37" s="20">
        <v>5942400</v>
      </c>
    </row>
    <row r="38" spans="1:27" ht="13.5" x14ac:dyDescent="0.25">
      <c r="A38" s="19" t="s">
        <v>64</v>
      </c>
      <c r="B38" s="15" t="s">
        <v>32</v>
      </c>
      <c r="C38" s="20">
        <v>-65617034</v>
      </c>
      <c r="D38" s="20"/>
      <c r="E38" s="21">
        <v>3679472</v>
      </c>
      <c r="F38" s="22">
        <v>3679472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1839732</v>
      </c>
      <c r="Y38" s="22">
        <v>-1839732</v>
      </c>
      <c r="Z38" s="23">
        <v>-100</v>
      </c>
      <c r="AA38" s="20">
        <v>3679472</v>
      </c>
    </row>
    <row r="39" spans="1:27" ht="13.5" x14ac:dyDescent="0.25">
      <c r="A39" s="19" t="s">
        <v>65</v>
      </c>
      <c r="B39" s="15" t="s">
        <v>32</v>
      </c>
      <c r="C39" s="20">
        <v>7711808</v>
      </c>
      <c r="D39" s="20"/>
      <c r="E39" s="21">
        <v>8796865</v>
      </c>
      <c r="F39" s="22">
        <v>8796865</v>
      </c>
      <c r="G39" s="22">
        <v>692271</v>
      </c>
      <c r="H39" s="22">
        <v>692271</v>
      </c>
      <c r="I39" s="22">
        <v>692271</v>
      </c>
      <c r="J39" s="22">
        <v>2076813</v>
      </c>
      <c r="K39" s="22">
        <v>692271</v>
      </c>
      <c r="L39" s="22">
        <v>692271</v>
      </c>
      <c r="M39" s="22">
        <v>692271</v>
      </c>
      <c r="N39" s="22">
        <v>2076813</v>
      </c>
      <c r="O39" s="22"/>
      <c r="P39" s="22"/>
      <c r="Q39" s="22"/>
      <c r="R39" s="22"/>
      <c r="S39" s="22"/>
      <c r="T39" s="22"/>
      <c r="U39" s="22"/>
      <c r="V39" s="22"/>
      <c r="W39" s="22">
        <v>4153626</v>
      </c>
      <c r="X39" s="22">
        <v>4398384</v>
      </c>
      <c r="Y39" s="22">
        <v>-244758</v>
      </c>
      <c r="Z39" s="23">
        <v>-5.5647255901258283</v>
      </c>
      <c r="AA39" s="20">
        <v>8796865</v>
      </c>
    </row>
    <row r="40" spans="1:27" ht="13.5" x14ac:dyDescent="0.25">
      <c r="A40" s="19" t="s">
        <v>40</v>
      </c>
      <c r="B40" s="15" t="s">
        <v>32</v>
      </c>
      <c r="C40" s="20">
        <v>1370288</v>
      </c>
      <c r="D40" s="20"/>
      <c r="E40" s="21">
        <v>1793445</v>
      </c>
      <c r="F40" s="22">
        <v>1793445</v>
      </c>
      <c r="G40" s="22">
        <v>5094</v>
      </c>
      <c r="H40" s="22">
        <v>5334</v>
      </c>
      <c r="I40" s="22">
        <v>4465</v>
      </c>
      <c r="J40" s="22">
        <v>14893</v>
      </c>
      <c r="K40" s="22">
        <v>4097</v>
      </c>
      <c r="L40" s="22">
        <v>3619</v>
      </c>
      <c r="M40" s="22">
        <v>710955</v>
      </c>
      <c r="N40" s="22">
        <v>718671</v>
      </c>
      <c r="O40" s="22"/>
      <c r="P40" s="22"/>
      <c r="Q40" s="22"/>
      <c r="R40" s="22"/>
      <c r="S40" s="22"/>
      <c r="T40" s="22"/>
      <c r="U40" s="22"/>
      <c r="V40" s="22"/>
      <c r="W40" s="22">
        <v>733564</v>
      </c>
      <c r="X40" s="22">
        <v>896718</v>
      </c>
      <c r="Y40" s="22">
        <v>-163154</v>
      </c>
      <c r="Z40" s="23">
        <v>-18.194571760575791</v>
      </c>
      <c r="AA40" s="20">
        <v>1793445</v>
      </c>
    </row>
    <row r="41" spans="1:27" ht="13.5" x14ac:dyDescent="0.25">
      <c r="A41" s="19" t="s">
        <v>66</v>
      </c>
      <c r="B41" s="15" t="s">
        <v>32</v>
      </c>
      <c r="C41" s="20">
        <v>4801274</v>
      </c>
      <c r="D41" s="20"/>
      <c r="E41" s="21">
        <v>4532275</v>
      </c>
      <c r="F41" s="22">
        <v>4532275</v>
      </c>
      <c r="G41" s="22"/>
      <c r="H41" s="22"/>
      <c r="I41" s="22"/>
      <c r="J41" s="22"/>
      <c r="K41" s="22">
        <v>543667</v>
      </c>
      <c r="L41" s="22">
        <v>328875</v>
      </c>
      <c r="M41" s="22">
        <v>56507</v>
      </c>
      <c r="N41" s="22">
        <v>929049</v>
      </c>
      <c r="O41" s="22"/>
      <c r="P41" s="22"/>
      <c r="Q41" s="22"/>
      <c r="R41" s="22"/>
      <c r="S41" s="22"/>
      <c r="T41" s="22"/>
      <c r="U41" s="22"/>
      <c r="V41" s="22"/>
      <c r="W41" s="22">
        <v>929049</v>
      </c>
      <c r="X41" s="22">
        <v>2266092</v>
      </c>
      <c r="Y41" s="22">
        <v>-1337043</v>
      </c>
      <c r="Z41" s="23">
        <v>-59.002149956841997</v>
      </c>
      <c r="AA41" s="20">
        <v>4532275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21923723</v>
      </c>
      <c r="D43" s="20"/>
      <c r="E43" s="21">
        <v>24450000</v>
      </c>
      <c r="F43" s="22">
        <v>24450000</v>
      </c>
      <c r="G43" s="22">
        <v>5544</v>
      </c>
      <c r="H43" s="22">
        <v>6363196</v>
      </c>
      <c r="I43" s="22">
        <v>5796</v>
      </c>
      <c r="J43" s="22">
        <v>6374536</v>
      </c>
      <c r="K43" s="22">
        <v>4804149</v>
      </c>
      <c r="L43" s="22">
        <v>4392</v>
      </c>
      <c r="M43" s="22">
        <v>10673</v>
      </c>
      <c r="N43" s="22">
        <v>4819214</v>
      </c>
      <c r="O43" s="22"/>
      <c r="P43" s="22"/>
      <c r="Q43" s="22"/>
      <c r="R43" s="22"/>
      <c r="S43" s="22"/>
      <c r="T43" s="22"/>
      <c r="U43" s="22"/>
      <c r="V43" s="22"/>
      <c r="W43" s="22">
        <v>11193750</v>
      </c>
      <c r="X43" s="22">
        <v>12225000</v>
      </c>
      <c r="Y43" s="22">
        <v>-1031250</v>
      </c>
      <c r="Z43" s="23">
        <v>-8.4355828220858893</v>
      </c>
      <c r="AA43" s="20">
        <v>24450000</v>
      </c>
    </row>
    <row r="44" spans="1:27" ht="13.5" x14ac:dyDescent="0.25">
      <c r="A44" s="19" t="s">
        <v>69</v>
      </c>
      <c r="B44" s="15" t="s">
        <v>32</v>
      </c>
      <c r="C44" s="20">
        <v>2298195</v>
      </c>
      <c r="D44" s="20"/>
      <c r="E44" s="21">
        <v>3673864</v>
      </c>
      <c r="F44" s="22">
        <v>3673864</v>
      </c>
      <c r="G44" s="22"/>
      <c r="H44" s="22">
        <v>74358</v>
      </c>
      <c r="I44" s="22">
        <v>1207834</v>
      </c>
      <c r="J44" s="22">
        <v>1282192</v>
      </c>
      <c r="K44" s="22">
        <v>5000</v>
      </c>
      <c r="L44" s="22">
        <v>20147</v>
      </c>
      <c r="M44" s="22">
        <v>23997</v>
      </c>
      <c r="N44" s="22">
        <v>49144</v>
      </c>
      <c r="O44" s="22"/>
      <c r="P44" s="22"/>
      <c r="Q44" s="22"/>
      <c r="R44" s="22"/>
      <c r="S44" s="22"/>
      <c r="T44" s="22"/>
      <c r="U44" s="22"/>
      <c r="V44" s="22"/>
      <c r="W44" s="22">
        <v>1331336</v>
      </c>
      <c r="X44" s="22">
        <v>1836870</v>
      </c>
      <c r="Y44" s="22">
        <v>-505534</v>
      </c>
      <c r="Z44" s="23">
        <v>-27.52149036132116</v>
      </c>
      <c r="AA44" s="20">
        <v>3673864</v>
      </c>
    </row>
    <row r="45" spans="1:27" ht="13.5" x14ac:dyDescent="0.25">
      <c r="A45" s="19" t="s">
        <v>70</v>
      </c>
      <c r="B45" s="15" t="s">
        <v>32</v>
      </c>
      <c r="C45" s="20">
        <v>391395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-6666416</v>
      </c>
      <c r="D47" s="29">
        <f t="shared" ref="D47:Y47" si="1">SUM(D34:D46)</f>
        <v>0</v>
      </c>
      <c r="E47" s="30">
        <f t="shared" si="1"/>
        <v>74486742</v>
      </c>
      <c r="F47" s="31">
        <f t="shared" si="1"/>
        <v>74486742</v>
      </c>
      <c r="G47" s="31">
        <f t="shared" si="1"/>
        <v>2812966</v>
      </c>
      <c r="H47" s="31">
        <f t="shared" si="1"/>
        <v>9345457</v>
      </c>
      <c r="I47" s="31">
        <f t="shared" si="1"/>
        <v>4279538</v>
      </c>
      <c r="J47" s="31">
        <f t="shared" si="1"/>
        <v>16437961</v>
      </c>
      <c r="K47" s="31">
        <f t="shared" si="1"/>
        <v>8413092</v>
      </c>
      <c r="L47" s="31">
        <f t="shared" si="1"/>
        <v>3254523</v>
      </c>
      <c r="M47" s="31">
        <f t="shared" si="1"/>
        <v>4952398</v>
      </c>
      <c r="N47" s="31">
        <f t="shared" si="1"/>
        <v>16620013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33057974</v>
      </c>
      <c r="X47" s="31">
        <f t="shared" si="1"/>
        <v>37484818</v>
      </c>
      <c r="Y47" s="31">
        <f t="shared" si="1"/>
        <v>-4426844</v>
      </c>
      <c r="Z47" s="32">
        <f>+IF(X47&lt;&gt;0,+(Y47/X47)*100,0)</f>
        <v>-11.809698529148521</v>
      </c>
      <c r="AA47" s="29">
        <f>SUM(AA34:AA46)</f>
        <v>74486742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99622373</v>
      </c>
      <c r="D48" s="39">
        <f t="shared" si="2"/>
        <v>0</v>
      </c>
      <c r="E48" s="40">
        <f t="shared" si="2"/>
        <v>35658435</v>
      </c>
      <c r="F48" s="41">
        <f t="shared" si="2"/>
        <v>35658435</v>
      </c>
      <c r="G48" s="41">
        <f t="shared" si="2"/>
        <v>4496601</v>
      </c>
      <c r="H48" s="41">
        <f t="shared" si="2"/>
        <v>-1610025</v>
      </c>
      <c r="I48" s="41">
        <f t="shared" si="2"/>
        <v>13913106</v>
      </c>
      <c r="J48" s="41">
        <f t="shared" si="2"/>
        <v>16799682</v>
      </c>
      <c r="K48" s="41">
        <f t="shared" si="2"/>
        <v>-109977</v>
      </c>
      <c r="L48" s="41">
        <f t="shared" si="2"/>
        <v>4007404</v>
      </c>
      <c r="M48" s="41">
        <f t="shared" si="2"/>
        <v>2290666</v>
      </c>
      <c r="N48" s="41">
        <f t="shared" si="2"/>
        <v>6188093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22987775</v>
      </c>
      <c r="X48" s="41">
        <f t="shared" si="2"/>
        <v>24678162</v>
      </c>
      <c r="Y48" s="41">
        <f t="shared" si="2"/>
        <v>-1690387</v>
      </c>
      <c r="Z48" s="42">
        <f>+IF(X48&lt;&gt;0,+(Y48/X48)*100,0)</f>
        <v>-6.8497281118423654</v>
      </c>
      <c r="AA48" s="39">
        <f>+AA32-AA47</f>
        <v>35658435</v>
      </c>
    </row>
    <row r="49" spans="1:27" ht="25.5" x14ac:dyDescent="0.25">
      <c r="A49" s="43" t="s">
        <v>74</v>
      </c>
      <c r="B49" s="15" t="s">
        <v>32</v>
      </c>
      <c r="C49" s="20">
        <v>20344376</v>
      </c>
      <c r="D49" s="20"/>
      <c r="E49" s="21">
        <v>23344000</v>
      </c>
      <c r="F49" s="22">
        <v>31186301</v>
      </c>
      <c r="G49" s="22"/>
      <c r="H49" s="22"/>
      <c r="I49" s="22"/>
      <c r="J49" s="22"/>
      <c r="K49" s="22">
        <v>583269</v>
      </c>
      <c r="L49" s="22">
        <v>2437528</v>
      </c>
      <c r="M49" s="22">
        <v>5628314</v>
      </c>
      <c r="N49" s="22">
        <v>8649111</v>
      </c>
      <c r="O49" s="22"/>
      <c r="P49" s="22"/>
      <c r="Q49" s="22"/>
      <c r="R49" s="22"/>
      <c r="S49" s="22"/>
      <c r="T49" s="22"/>
      <c r="U49" s="22"/>
      <c r="V49" s="22"/>
      <c r="W49" s="22">
        <v>8649111</v>
      </c>
      <c r="X49" s="22">
        <v>15593148</v>
      </c>
      <c r="Y49" s="22">
        <v>-6944037</v>
      </c>
      <c r="Z49" s="23">
        <v>-44.532617788274699</v>
      </c>
      <c r="AA49" s="20">
        <v>31186301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119966749</v>
      </c>
      <c r="D51" s="48">
        <f t="shared" si="3"/>
        <v>0</v>
      </c>
      <c r="E51" s="49">
        <f t="shared" si="3"/>
        <v>59002435</v>
      </c>
      <c r="F51" s="50">
        <f t="shared" si="3"/>
        <v>66844736</v>
      </c>
      <c r="G51" s="50">
        <f t="shared" si="3"/>
        <v>4496601</v>
      </c>
      <c r="H51" s="50">
        <f t="shared" si="3"/>
        <v>-1610025</v>
      </c>
      <c r="I51" s="50">
        <f t="shared" si="3"/>
        <v>13913106</v>
      </c>
      <c r="J51" s="50">
        <f t="shared" si="3"/>
        <v>16799682</v>
      </c>
      <c r="K51" s="50">
        <f t="shared" si="3"/>
        <v>473292</v>
      </c>
      <c r="L51" s="50">
        <f t="shared" si="3"/>
        <v>6444932</v>
      </c>
      <c r="M51" s="50">
        <f t="shared" si="3"/>
        <v>7918980</v>
      </c>
      <c r="N51" s="50">
        <f t="shared" si="3"/>
        <v>14837204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31636886</v>
      </c>
      <c r="X51" s="50">
        <f t="shared" si="3"/>
        <v>40271310</v>
      </c>
      <c r="Y51" s="50">
        <f t="shared" si="3"/>
        <v>-8634424</v>
      </c>
      <c r="Z51" s="51">
        <f>+IF(X51&lt;&gt;0,+(Y51/X51)*100,0)</f>
        <v>-21.440633542837322</v>
      </c>
      <c r="AA51" s="48">
        <f>SUM(AA48:AA50)</f>
        <v>66844736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119966749</v>
      </c>
      <c r="D53" s="54">
        <f>+D51-D52</f>
        <v>0</v>
      </c>
      <c r="E53" s="55">
        <f t="shared" si="4"/>
        <v>59002435</v>
      </c>
      <c r="F53" s="56">
        <f t="shared" si="4"/>
        <v>66844736</v>
      </c>
      <c r="G53" s="56">
        <f t="shared" si="4"/>
        <v>4496601</v>
      </c>
      <c r="H53" s="56">
        <f t="shared" si="4"/>
        <v>-1610025</v>
      </c>
      <c r="I53" s="56">
        <f t="shared" si="4"/>
        <v>13913106</v>
      </c>
      <c r="J53" s="56">
        <f t="shared" si="4"/>
        <v>16799682</v>
      </c>
      <c r="K53" s="56">
        <f t="shared" si="4"/>
        <v>473292</v>
      </c>
      <c r="L53" s="56">
        <f t="shared" si="4"/>
        <v>6444932</v>
      </c>
      <c r="M53" s="56">
        <f t="shared" si="4"/>
        <v>7918980</v>
      </c>
      <c r="N53" s="56">
        <f t="shared" si="4"/>
        <v>14837204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31636886</v>
      </c>
      <c r="X53" s="56">
        <f t="shared" si="4"/>
        <v>40271310</v>
      </c>
      <c r="Y53" s="56">
        <f t="shared" si="4"/>
        <v>-8634424</v>
      </c>
      <c r="Z53" s="57">
        <f>+IF(X53&lt;&gt;0,+(Y53/X53)*100,0)</f>
        <v>-21.440633542837322</v>
      </c>
      <c r="AA53" s="54">
        <f>+AA51-AA52</f>
        <v>66844736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119966749</v>
      </c>
      <c r="D56" s="48">
        <f>SUM(D53:D55)</f>
        <v>0</v>
      </c>
      <c r="E56" s="49">
        <f t="shared" si="5"/>
        <v>59002435</v>
      </c>
      <c r="F56" s="50">
        <f t="shared" si="5"/>
        <v>66844736</v>
      </c>
      <c r="G56" s="50">
        <f t="shared" si="5"/>
        <v>4496601</v>
      </c>
      <c r="H56" s="50">
        <f t="shared" si="5"/>
        <v>-1610025</v>
      </c>
      <c r="I56" s="50">
        <f t="shared" si="5"/>
        <v>13913106</v>
      </c>
      <c r="J56" s="50">
        <f t="shared" si="5"/>
        <v>16799682</v>
      </c>
      <c r="K56" s="50">
        <f t="shared" si="5"/>
        <v>473292</v>
      </c>
      <c r="L56" s="50">
        <f t="shared" si="5"/>
        <v>6444932</v>
      </c>
      <c r="M56" s="50">
        <f t="shared" si="5"/>
        <v>7918980</v>
      </c>
      <c r="N56" s="50">
        <f t="shared" si="5"/>
        <v>14837204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31636886</v>
      </c>
      <c r="X56" s="50">
        <f t="shared" si="5"/>
        <v>40271310</v>
      </c>
      <c r="Y56" s="50">
        <f t="shared" si="5"/>
        <v>-8634424</v>
      </c>
      <c r="Z56" s="51">
        <f>+IF(X56&lt;&gt;0,+(Y56/X56)*100,0)</f>
        <v>-21.440633542837322</v>
      </c>
      <c r="AA56" s="48">
        <f>SUM(AA53:AA55)</f>
        <v>66844736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119966749</v>
      </c>
      <c r="D59" s="65">
        <f>SUM(D56:D58)</f>
        <v>0</v>
      </c>
      <c r="E59" s="66">
        <f t="shared" si="6"/>
        <v>59002435</v>
      </c>
      <c r="F59" s="67">
        <f t="shared" si="6"/>
        <v>66844736</v>
      </c>
      <c r="G59" s="67">
        <f t="shared" si="6"/>
        <v>4496601</v>
      </c>
      <c r="H59" s="67">
        <f t="shared" si="6"/>
        <v>-1610025</v>
      </c>
      <c r="I59" s="67">
        <f t="shared" si="6"/>
        <v>13913106</v>
      </c>
      <c r="J59" s="67">
        <f t="shared" si="6"/>
        <v>16799682</v>
      </c>
      <c r="K59" s="67">
        <f t="shared" si="6"/>
        <v>473292</v>
      </c>
      <c r="L59" s="67">
        <f t="shared" si="6"/>
        <v>6444932</v>
      </c>
      <c r="M59" s="67">
        <f t="shared" si="6"/>
        <v>7918980</v>
      </c>
      <c r="N59" s="67">
        <f t="shared" si="6"/>
        <v>14837204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31636886</v>
      </c>
      <c r="X59" s="67">
        <f t="shared" si="6"/>
        <v>40271310</v>
      </c>
      <c r="Y59" s="67">
        <f t="shared" si="6"/>
        <v>-8634424</v>
      </c>
      <c r="Z59" s="68">
        <f>+IF(X59&lt;&gt;0,+(Y59/X59)*100,0)</f>
        <v>-21.440633542837322</v>
      </c>
      <c r="AA59" s="65">
        <f>SUM(AA56:AA58)</f>
        <v>66844736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78274217</v>
      </c>
      <c r="D7" s="20"/>
      <c r="E7" s="21">
        <v>84388754</v>
      </c>
      <c r="F7" s="22">
        <v>84388754</v>
      </c>
      <c r="G7" s="22">
        <v>15921431</v>
      </c>
      <c r="H7" s="22">
        <v>6007194</v>
      </c>
      <c r="I7" s="22">
        <v>5801737</v>
      </c>
      <c r="J7" s="22">
        <v>27730362</v>
      </c>
      <c r="K7" s="22">
        <v>8111570</v>
      </c>
      <c r="L7" s="22">
        <v>6698497</v>
      </c>
      <c r="M7" s="22">
        <v>8226600</v>
      </c>
      <c r="N7" s="22">
        <v>23036667</v>
      </c>
      <c r="O7" s="22"/>
      <c r="P7" s="22"/>
      <c r="Q7" s="22"/>
      <c r="R7" s="22"/>
      <c r="S7" s="22"/>
      <c r="T7" s="22"/>
      <c r="U7" s="22"/>
      <c r="V7" s="22"/>
      <c r="W7" s="22">
        <v>50767029</v>
      </c>
      <c r="X7" s="22">
        <v>41796443</v>
      </c>
      <c r="Y7" s="22">
        <v>8970586</v>
      </c>
      <c r="Z7" s="23">
        <v>21.462558428716054</v>
      </c>
      <c r="AA7" s="20">
        <v>84388754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5589220</v>
      </c>
      <c r="D13" s="20"/>
      <c r="E13" s="21">
        <v>3589592</v>
      </c>
      <c r="F13" s="22">
        <v>3589592</v>
      </c>
      <c r="G13" s="22">
        <v>515200</v>
      </c>
      <c r="H13" s="22">
        <v>506198</v>
      </c>
      <c r="I13" s="22">
        <v>523962</v>
      </c>
      <c r="J13" s="22">
        <v>1545360</v>
      </c>
      <c r="K13" s="22">
        <v>620777</v>
      </c>
      <c r="L13" s="22">
        <v>635528</v>
      </c>
      <c r="M13" s="22">
        <v>640822</v>
      </c>
      <c r="N13" s="22">
        <v>1897127</v>
      </c>
      <c r="O13" s="22"/>
      <c r="P13" s="22"/>
      <c r="Q13" s="22"/>
      <c r="R13" s="22"/>
      <c r="S13" s="22"/>
      <c r="T13" s="22"/>
      <c r="U13" s="22"/>
      <c r="V13" s="22"/>
      <c r="W13" s="22">
        <v>3442487</v>
      </c>
      <c r="X13" s="22">
        <v>2616065</v>
      </c>
      <c r="Y13" s="22">
        <v>826422</v>
      </c>
      <c r="Z13" s="23">
        <v>31.590270119435104</v>
      </c>
      <c r="AA13" s="20">
        <v>3589592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2796673</v>
      </c>
      <c r="D19" s="20"/>
      <c r="E19" s="21">
        <v>38123</v>
      </c>
      <c r="F19" s="22">
        <v>38123</v>
      </c>
      <c r="G19" s="22">
        <v>459698</v>
      </c>
      <c r="H19" s="22">
        <v>63219</v>
      </c>
      <c r="I19" s="22">
        <v>675</v>
      </c>
      <c r="J19" s="22">
        <v>523592</v>
      </c>
      <c r="K19" s="22">
        <v>329</v>
      </c>
      <c r="L19" s="22">
        <v>214642</v>
      </c>
      <c r="M19" s="22">
        <v>2935</v>
      </c>
      <c r="N19" s="22">
        <v>217906</v>
      </c>
      <c r="O19" s="22"/>
      <c r="P19" s="22"/>
      <c r="Q19" s="22"/>
      <c r="R19" s="22"/>
      <c r="S19" s="22"/>
      <c r="T19" s="22"/>
      <c r="U19" s="22"/>
      <c r="V19" s="22"/>
      <c r="W19" s="22">
        <v>741498</v>
      </c>
      <c r="X19" s="22">
        <v>542141</v>
      </c>
      <c r="Y19" s="22">
        <v>199357</v>
      </c>
      <c r="Z19" s="23">
        <v>36.772168126004125</v>
      </c>
      <c r="AA19" s="20">
        <v>38123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30726423</v>
      </c>
      <c r="D25" s="20"/>
      <c r="E25" s="21">
        <v>32212218</v>
      </c>
      <c r="F25" s="22">
        <v>32212218</v>
      </c>
      <c r="G25" s="22">
        <v>13237104</v>
      </c>
      <c r="H25" s="22"/>
      <c r="I25" s="22"/>
      <c r="J25" s="22">
        <v>13237104</v>
      </c>
      <c r="K25" s="22"/>
      <c r="L25" s="22"/>
      <c r="M25" s="22">
        <v>8623988</v>
      </c>
      <c r="N25" s="22">
        <v>8623988</v>
      </c>
      <c r="O25" s="22"/>
      <c r="P25" s="22"/>
      <c r="Q25" s="22"/>
      <c r="R25" s="22"/>
      <c r="S25" s="22"/>
      <c r="T25" s="22"/>
      <c r="U25" s="22"/>
      <c r="V25" s="22"/>
      <c r="W25" s="22">
        <v>21861092</v>
      </c>
      <c r="X25" s="22">
        <v>22637864</v>
      </c>
      <c r="Y25" s="22">
        <v>-776772</v>
      </c>
      <c r="Z25" s="23">
        <v>-3.4312954614445959</v>
      </c>
      <c r="AA25" s="20">
        <v>32212218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250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117386783</v>
      </c>
      <c r="D32" s="29">
        <f t="shared" ref="D32:Y32" si="0">SUM(D6:D31)</f>
        <v>0</v>
      </c>
      <c r="E32" s="30">
        <f t="shared" si="0"/>
        <v>120228687</v>
      </c>
      <c r="F32" s="31">
        <f t="shared" si="0"/>
        <v>120228687</v>
      </c>
      <c r="G32" s="31">
        <f t="shared" si="0"/>
        <v>30133433</v>
      </c>
      <c r="H32" s="31">
        <f t="shared" si="0"/>
        <v>6576611</v>
      </c>
      <c r="I32" s="31">
        <f t="shared" si="0"/>
        <v>6326374</v>
      </c>
      <c r="J32" s="31">
        <f t="shared" si="0"/>
        <v>43036418</v>
      </c>
      <c r="K32" s="31">
        <f t="shared" si="0"/>
        <v>8732676</v>
      </c>
      <c r="L32" s="31">
        <f t="shared" si="0"/>
        <v>7548667</v>
      </c>
      <c r="M32" s="31">
        <f t="shared" si="0"/>
        <v>17494345</v>
      </c>
      <c r="N32" s="31">
        <f t="shared" si="0"/>
        <v>33775688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76812106</v>
      </c>
      <c r="X32" s="31">
        <f t="shared" si="0"/>
        <v>67592513</v>
      </c>
      <c r="Y32" s="31">
        <f t="shared" si="0"/>
        <v>9219593</v>
      </c>
      <c r="Z32" s="32">
        <f>+IF(X32&lt;&gt;0,+(Y32/X32)*100,0)</f>
        <v>13.639961869741402</v>
      </c>
      <c r="AA32" s="29">
        <f>SUM(AA6:AA31)</f>
        <v>120228687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23632046</v>
      </c>
      <c r="D34" s="20"/>
      <c r="E34" s="21">
        <v>23951087</v>
      </c>
      <c r="F34" s="22">
        <v>23951087</v>
      </c>
      <c r="G34" s="22">
        <v>1955866</v>
      </c>
      <c r="H34" s="22">
        <v>2068969</v>
      </c>
      <c r="I34" s="22">
        <v>2302038</v>
      </c>
      <c r="J34" s="22">
        <v>6326873</v>
      </c>
      <c r="K34" s="22">
        <v>2234657</v>
      </c>
      <c r="L34" s="22">
        <v>2213458</v>
      </c>
      <c r="M34" s="22">
        <v>2178208</v>
      </c>
      <c r="N34" s="22">
        <v>6626323</v>
      </c>
      <c r="O34" s="22"/>
      <c r="P34" s="22"/>
      <c r="Q34" s="22"/>
      <c r="R34" s="22"/>
      <c r="S34" s="22"/>
      <c r="T34" s="22"/>
      <c r="U34" s="22"/>
      <c r="V34" s="22"/>
      <c r="W34" s="22">
        <v>12953196</v>
      </c>
      <c r="X34" s="22">
        <v>15425301</v>
      </c>
      <c r="Y34" s="22">
        <v>-2472105</v>
      </c>
      <c r="Z34" s="23">
        <v>-16.026299908183315</v>
      </c>
      <c r="AA34" s="20">
        <v>23951087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13059485</v>
      </c>
      <c r="D37" s="20"/>
      <c r="E37" s="21">
        <v>10279135</v>
      </c>
      <c r="F37" s="22">
        <v>10279135</v>
      </c>
      <c r="G37" s="22">
        <v>473018</v>
      </c>
      <c r="H37" s="22">
        <v>1825359</v>
      </c>
      <c r="I37" s="22">
        <v>1579231</v>
      </c>
      <c r="J37" s="22">
        <v>3877608</v>
      </c>
      <c r="K37" s="22">
        <v>982920</v>
      </c>
      <c r="L37" s="22">
        <v>1521701</v>
      </c>
      <c r="M37" s="22">
        <v>331185</v>
      </c>
      <c r="N37" s="22">
        <v>2835806</v>
      </c>
      <c r="O37" s="22"/>
      <c r="P37" s="22"/>
      <c r="Q37" s="22"/>
      <c r="R37" s="22"/>
      <c r="S37" s="22"/>
      <c r="T37" s="22"/>
      <c r="U37" s="22"/>
      <c r="V37" s="22"/>
      <c r="W37" s="22">
        <v>6713414</v>
      </c>
      <c r="X37" s="22">
        <v>5133565</v>
      </c>
      <c r="Y37" s="22">
        <v>1579849</v>
      </c>
      <c r="Z37" s="23">
        <v>30.774890353974282</v>
      </c>
      <c r="AA37" s="20">
        <v>10279135</v>
      </c>
    </row>
    <row r="38" spans="1:27" ht="13.5" x14ac:dyDescent="0.25">
      <c r="A38" s="19" t="s">
        <v>64</v>
      </c>
      <c r="B38" s="15" t="s">
        <v>32</v>
      </c>
      <c r="C38" s="20">
        <v>7017020</v>
      </c>
      <c r="D38" s="20"/>
      <c r="E38" s="21">
        <v>7860037</v>
      </c>
      <c r="F38" s="22">
        <v>7860037</v>
      </c>
      <c r="G38" s="22">
        <v>70170</v>
      </c>
      <c r="H38" s="22">
        <v>1099333</v>
      </c>
      <c r="I38" s="22">
        <v>584751</v>
      </c>
      <c r="J38" s="22">
        <v>1754254</v>
      </c>
      <c r="K38" s="22">
        <v>584751</v>
      </c>
      <c r="L38" s="22">
        <v>584751</v>
      </c>
      <c r="M38" s="22">
        <v>584751</v>
      </c>
      <c r="N38" s="22">
        <v>1754253</v>
      </c>
      <c r="O38" s="22"/>
      <c r="P38" s="22"/>
      <c r="Q38" s="22"/>
      <c r="R38" s="22"/>
      <c r="S38" s="22"/>
      <c r="T38" s="22"/>
      <c r="U38" s="22"/>
      <c r="V38" s="22"/>
      <c r="W38" s="22">
        <v>3508507</v>
      </c>
      <c r="X38" s="22">
        <v>3508507</v>
      </c>
      <c r="Y38" s="22"/>
      <c r="Z38" s="23"/>
      <c r="AA38" s="20">
        <v>7860037</v>
      </c>
    </row>
    <row r="39" spans="1:27" ht="13.5" x14ac:dyDescent="0.25">
      <c r="A39" s="19" t="s">
        <v>65</v>
      </c>
      <c r="B39" s="15" t="s">
        <v>32</v>
      </c>
      <c r="C39" s="20">
        <v>12458204</v>
      </c>
      <c r="D39" s="20"/>
      <c r="E39" s="21">
        <v>17132271</v>
      </c>
      <c r="F39" s="22">
        <v>17132271</v>
      </c>
      <c r="G39" s="22">
        <v>1427691</v>
      </c>
      <c r="H39" s="22">
        <v>1427691</v>
      </c>
      <c r="I39" s="22">
        <v>1427691</v>
      </c>
      <c r="J39" s="22">
        <v>4283073</v>
      </c>
      <c r="K39" s="22">
        <v>1427691</v>
      </c>
      <c r="L39" s="22"/>
      <c r="M39" s="22">
        <v>2855382</v>
      </c>
      <c r="N39" s="22">
        <v>4283073</v>
      </c>
      <c r="O39" s="22"/>
      <c r="P39" s="22"/>
      <c r="Q39" s="22"/>
      <c r="R39" s="22"/>
      <c r="S39" s="22"/>
      <c r="T39" s="22"/>
      <c r="U39" s="22"/>
      <c r="V39" s="22"/>
      <c r="W39" s="22">
        <v>8566146</v>
      </c>
      <c r="X39" s="22">
        <v>8566146</v>
      </c>
      <c r="Y39" s="22"/>
      <c r="Z39" s="23"/>
      <c r="AA39" s="20">
        <v>17132271</v>
      </c>
    </row>
    <row r="40" spans="1:27" ht="13.5" x14ac:dyDescent="0.25">
      <c r="A40" s="19" t="s">
        <v>40</v>
      </c>
      <c r="B40" s="15" t="s">
        <v>32</v>
      </c>
      <c r="C40" s="20">
        <v>10052599</v>
      </c>
      <c r="D40" s="20"/>
      <c r="E40" s="21">
        <v>12159103</v>
      </c>
      <c r="F40" s="22">
        <v>12159103</v>
      </c>
      <c r="G40" s="22">
        <v>45490</v>
      </c>
      <c r="H40" s="22">
        <v>71535</v>
      </c>
      <c r="I40" s="22">
        <v>5868</v>
      </c>
      <c r="J40" s="22">
        <v>122893</v>
      </c>
      <c r="K40" s="22"/>
      <c r="L40" s="22">
        <v>2350</v>
      </c>
      <c r="M40" s="22">
        <v>6061757</v>
      </c>
      <c r="N40" s="22">
        <v>6064107</v>
      </c>
      <c r="O40" s="22"/>
      <c r="P40" s="22"/>
      <c r="Q40" s="22"/>
      <c r="R40" s="22"/>
      <c r="S40" s="22"/>
      <c r="T40" s="22"/>
      <c r="U40" s="22"/>
      <c r="V40" s="22"/>
      <c r="W40" s="22">
        <v>6187000</v>
      </c>
      <c r="X40" s="22">
        <v>4718423</v>
      </c>
      <c r="Y40" s="22">
        <v>1468577</v>
      </c>
      <c r="Z40" s="23">
        <v>31.124318442835669</v>
      </c>
      <c r="AA40" s="20">
        <v>12159103</v>
      </c>
    </row>
    <row r="41" spans="1:27" ht="13.5" x14ac:dyDescent="0.25">
      <c r="A41" s="19" t="s">
        <v>66</v>
      </c>
      <c r="B41" s="15" t="s">
        <v>32</v>
      </c>
      <c r="C41" s="20">
        <v>22921201</v>
      </c>
      <c r="D41" s="20"/>
      <c r="E41" s="21">
        <v>24051821</v>
      </c>
      <c r="F41" s="22">
        <v>24051821</v>
      </c>
      <c r="G41" s="22"/>
      <c r="H41" s="22">
        <v>1102643</v>
      </c>
      <c r="I41" s="22">
        <v>1863519</v>
      </c>
      <c r="J41" s="22">
        <v>2966162</v>
      </c>
      <c r="K41" s="22">
        <v>832331</v>
      </c>
      <c r="L41" s="22">
        <v>2240623</v>
      </c>
      <c r="M41" s="22">
        <v>161184</v>
      </c>
      <c r="N41" s="22">
        <v>3234138</v>
      </c>
      <c r="O41" s="22"/>
      <c r="P41" s="22"/>
      <c r="Q41" s="22"/>
      <c r="R41" s="22"/>
      <c r="S41" s="22"/>
      <c r="T41" s="22"/>
      <c r="U41" s="22"/>
      <c r="V41" s="22"/>
      <c r="W41" s="22">
        <v>6200300</v>
      </c>
      <c r="X41" s="22">
        <v>8130700</v>
      </c>
      <c r="Y41" s="22">
        <v>-1930400</v>
      </c>
      <c r="Z41" s="23">
        <v>-23.742113225183566</v>
      </c>
      <c r="AA41" s="20">
        <v>24051821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393002</v>
      </c>
      <c r="F43" s="22">
        <v>393002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196500</v>
      </c>
      <c r="Y43" s="22">
        <v>-196500</v>
      </c>
      <c r="Z43" s="23">
        <v>-100</v>
      </c>
      <c r="AA43" s="20">
        <v>393002</v>
      </c>
    </row>
    <row r="44" spans="1:27" ht="13.5" x14ac:dyDescent="0.25">
      <c r="A44" s="19" t="s">
        <v>69</v>
      </c>
      <c r="B44" s="15" t="s">
        <v>32</v>
      </c>
      <c r="C44" s="20">
        <v>2371762</v>
      </c>
      <c r="D44" s="20"/>
      <c r="E44" s="21">
        <v>2197612</v>
      </c>
      <c r="F44" s="22">
        <v>2197612</v>
      </c>
      <c r="G44" s="22">
        <v>2160</v>
      </c>
      <c r="H44" s="22">
        <v>102293</v>
      </c>
      <c r="I44" s="22">
        <v>53395</v>
      </c>
      <c r="J44" s="22">
        <v>157848</v>
      </c>
      <c r="K44" s="22">
        <v>240635</v>
      </c>
      <c r="L44" s="22">
        <v>2256</v>
      </c>
      <c r="M44" s="22">
        <v>236054</v>
      </c>
      <c r="N44" s="22">
        <v>478945</v>
      </c>
      <c r="O44" s="22"/>
      <c r="P44" s="22"/>
      <c r="Q44" s="22"/>
      <c r="R44" s="22"/>
      <c r="S44" s="22"/>
      <c r="T44" s="22"/>
      <c r="U44" s="22"/>
      <c r="V44" s="22"/>
      <c r="W44" s="22">
        <v>636793</v>
      </c>
      <c r="X44" s="22">
        <v>1338536</v>
      </c>
      <c r="Y44" s="22">
        <v>-701743</v>
      </c>
      <c r="Z44" s="23">
        <v>-52.426158130972944</v>
      </c>
      <c r="AA44" s="20">
        <v>2197612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91512317</v>
      </c>
      <c r="D47" s="29">
        <f t="shared" ref="D47:Y47" si="1">SUM(D34:D46)</f>
        <v>0</v>
      </c>
      <c r="E47" s="30">
        <f t="shared" si="1"/>
        <v>98024068</v>
      </c>
      <c r="F47" s="31">
        <f t="shared" si="1"/>
        <v>98024068</v>
      </c>
      <c r="G47" s="31">
        <f t="shared" si="1"/>
        <v>3974395</v>
      </c>
      <c r="H47" s="31">
        <f t="shared" si="1"/>
        <v>7697823</v>
      </c>
      <c r="I47" s="31">
        <f t="shared" si="1"/>
        <v>7816493</v>
      </c>
      <c r="J47" s="31">
        <f t="shared" si="1"/>
        <v>19488711</v>
      </c>
      <c r="K47" s="31">
        <f t="shared" si="1"/>
        <v>6302985</v>
      </c>
      <c r="L47" s="31">
        <f t="shared" si="1"/>
        <v>6565139</v>
      </c>
      <c r="M47" s="31">
        <f t="shared" si="1"/>
        <v>12408521</v>
      </c>
      <c r="N47" s="31">
        <f t="shared" si="1"/>
        <v>25276645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44765356</v>
      </c>
      <c r="X47" s="31">
        <f t="shared" si="1"/>
        <v>47017678</v>
      </c>
      <c r="Y47" s="31">
        <f t="shared" si="1"/>
        <v>-2252322</v>
      </c>
      <c r="Z47" s="32">
        <f>+IF(X47&lt;&gt;0,+(Y47/X47)*100,0)</f>
        <v>-4.7903726764218346</v>
      </c>
      <c r="AA47" s="29">
        <f>SUM(AA34:AA46)</f>
        <v>98024068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25874466</v>
      </c>
      <c r="D48" s="39">
        <f t="shared" si="2"/>
        <v>0</v>
      </c>
      <c r="E48" s="40">
        <f t="shared" si="2"/>
        <v>22204619</v>
      </c>
      <c r="F48" s="41">
        <f t="shared" si="2"/>
        <v>22204619</v>
      </c>
      <c r="G48" s="41">
        <f t="shared" si="2"/>
        <v>26159038</v>
      </c>
      <c r="H48" s="41">
        <f t="shared" si="2"/>
        <v>-1121212</v>
      </c>
      <c r="I48" s="41">
        <f t="shared" si="2"/>
        <v>-1490119</v>
      </c>
      <c r="J48" s="41">
        <f t="shared" si="2"/>
        <v>23547707</v>
      </c>
      <c r="K48" s="41">
        <f t="shared" si="2"/>
        <v>2429691</v>
      </c>
      <c r="L48" s="41">
        <f t="shared" si="2"/>
        <v>983528</v>
      </c>
      <c r="M48" s="41">
        <f t="shared" si="2"/>
        <v>5085824</v>
      </c>
      <c r="N48" s="41">
        <f t="shared" si="2"/>
        <v>8499043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32046750</v>
      </c>
      <c r="X48" s="41">
        <f t="shared" si="2"/>
        <v>20574835</v>
      </c>
      <c r="Y48" s="41">
        <f t="shared" si="2"/>
        <v>11471915</v>
      </c>
      <c r="Z48" s="42">
        <f>+IF(X48&lt;&gt;0,+(Y48/X48)*100,0)</f>
        <v>55.757020651684449</v>
      </c>
      <c r="AA48" s="39">
        <f>+AA32-AA47</f>
        <v>22204619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2956522</v>
      </c>
      <c r="F49" s="22">
        <v>2956522</v>
      </c>
      <c r="G49" s="22">
        <v>93881</v>
      </c>
      <c r="H49" s="22">
        <v>489787</v>
      </c>
      <c r="I49" s="22">
        <v>1246412</v>
      </c>
      <c r="J49" s="22">
        <v>1830080</v>
      </c>
      <c r="K49" s="22">
        <v>338270</v>
      </c>
      <c r="L49" s="22">
        <v>157590</v>
      </c>
      <c r="M49" s="22">
        <v>864577</v>
      </c>
      <c r="N49" s="22">
        <v>1360437</v>
      </c>
      <c r="O49" s="22"/>
      <c r="P49" s="22"/>
      <c r="Q49" s="22"/>
      <c r="R49" s="22"/>
      <c r="S49" s="22"/>
      <c r="T49" s="22"/>
      <c r="U49" s="22"/>
      <c r="V49" s="22"/>
      <c r="W49" s="22">
        <v>3190517</v>
      </c>
      <c r="X49" s="22"/>
      <c r="Y49" s="22">
        <v>3190517</v>
      </c>
      <c r="Z49" s="23"/>
      <c r="AA49" s="20">
        <v>2956522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25874466</v>
      </c>
      <c r="D51" s="48">
        <f t="shared" si="3"/>
        <v>0</v>
      </c>
      <c r="E51" s="49">
        <f t="shared" si="3"/>
        <v>25161141</v>
      </c>
      <c r="F51" s="50">
        <f t="shared" si="3"/>
        <v>25161141</v>
      </c>
      <c r="G51" s="50">
        <f t="shared" si="3"/>
        <v>26252919</v>
      </c>
      <c r="H51" s="50">
        <f t="shared" si="3"/>
        <v>-631425</v>
      </c>
      <c r="I51" s="50">
        <f t="shared" si="3"/>
        <v>-243707</v>
      </c>
      <c r="J51" s="50">
        <f t="shared" si="3"/>
        <v>25377787</v>
      </c>
      <c r="K51" s="50">
        <f t="shared" si="3"/>
        <v>2767961</v>
      </c>
      <c r="L51" s="50">
        <f t="shared" si="3"/>
        <v>1141118</v>
      </c>
      <c r="M51" s="50">
        <f t="shared" si="3"/>
        <v>5950401</v>
      </c>
      <c r="N51" s="50">
        <f t="shared" si="3"/>
        <v>9859480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35237267</v>
      </c>
      <c r="X51" s="50">
        <f t="shared" si="3"/>
        <v>20574835</v>
      </c>
      <c r="Y51" s="50">
        <f t="shared" si="3"/>
        <v>14662432</v>
      </c>
      <c r="Z51" s="51">
        <f>+IF(X51&lt;&gt;0,+(Y51/X51)*100,0)</f>
        <v>71.263910500375829</v>
      </c>
      <c r="AA51" s="48">
        <f>SUM(AA48:AA50)</f>
        <v>25161141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25874466</v>
      </c>
      <c r="D53" s="54">
        <f>+D51-D52</f>
        <v>0</v>
      </c>
      <c r="E53" s="55">
        <f t="shared" si="4"/>
        <v>25161141</v>
      </c>
      <c r="F53" s="56">
        <f t="shared" si="4"/>
        <v>25161141</v>
      </c>
      <c r="G53" s="56">
        <f t="shared" si="4"/>
        <v>26252919</v>
      </c>
      <c r="H53" s="56">
        <f t="shared" si="4"/>
        <v>-631425</v>
      </c>
      <c r="I53" s="56">
        <f t="shared" si="4"/>
        <v>-243707</v>
      </c>
      <c r="J53" s="56">
        <f t="shared" si="4"/>
        <v>25377787</v>
      </c>
      <c r="K53" s="56">
        <f t="shared" si="4"/>
        <v>2767961</v>
      </c>
      <c r="L53" s="56">
        <f t="shared" si="4"/>
        <v>1141118</v>
      </c>
      <c r="M53" s="56">
        <f t="shared" si="4"/>
        <v>5950401</v>
      </c>
      <c r="N53" s="56">
        <f t="shared" si="4"/>
        <v>9859480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35237267</v>
      </c>
      <c r="X53" s="56">
        <f t="shared" si="4"/>
        <v>20574835</v>
      </c>
      <c r="Y53" s="56">
        <f t="shared" si="4"/>
        <v>14662432</v>
      </c>
      <c r="Z53" s="57">
        <f>+IF(X53&lt;&gt;0,+(Y53/X53)*100,0)</f>
        <v>71.263910500375829</v>
      </c>
      <c r="AA53" s="54">
        <f>+AA51-AA52</f>
        <v>25161141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25874466</v>
      </c>
      <c r="D56" s="48">
        <f>SUM(D53:D55)</f>
        <v>0</v>
      </c>
      <c r="E56" s="49">
        <f t="shared" si="5"/>
        <v>25161141</v>
      </c>
      <c r="F56" s="50">
        <f t="shared" si="5"/>
        <v>25161141</v>
      </c>
      <c r="G56" s="50">
        <f t="shared" si="5"/>
        <v>26252919</v>
      </c>
      <c r="H56" s="50">
        <f t="shared" si="5"/>
        <v>-631425</v>
      </c>
      <c r="I56" s="50">
        <f t="shared" si="5"/>
        <v>-243707</v>
      </c>
      <c r="J56" s="50">
        <f t="shared" si="5"/>
        <v>25377787</v>
      </c>
      <c r="K56" s="50">
        <f t="shared" si="5"/>
        <v>2767961</v>
      </c>
      <c r="L56" s="50">
        <f t="shared" si="5"/>
        <v>1141118</v>
      </c>
      <c r="M56" s="50">
        <f t="shared" si="5"/>
        <v>5950401</v>
      </c>
      <c r="N56" s="50">
        <f t="shared" si="5"/>
        <v>9859480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35237267</v>
      </c>
      <c r="X56" s="50">
        <f t="shared" si="5"/>
        <v>20574835</v>
      </c>
      <c r="Y56" s="50">
        <f t="shared" si="5"/>
        <v>14662432</v>
      </c>
      <c r="Z56" s="51">
        <f>+IF(X56&lt;&gt;0,+(Y56/X56)*100,0)</f>
        <v>71.263910500375829</v>
      </c>
      <c r="AA56" s="48">
        <f>SUM(AA53:AA55)</f>
        <v>25161141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25874466</v>
      </c>
      <c r="D59" s="65">
        <f>SUM(D56:D58)</f>
        <v>0</v>
      </c>
      <c r="E59" s="66">
        <f t="shared" si="6"/>
        <v>25161141</v>
      </c>
      <c r="F59" s="67">
        <f t="shared" si="6"/>
        <v>25161141</v>
      </c>
      <c r="G59" s="67">
        <f t="shared" si="6"/>
        <v>26252919</v>
      </c>
      <c r="H59" s="67">
        <f t="shared" si="6"/>
        <v>-631425</v>
      </c>
      <c r="I59" s="67">
        <f t="shared" si="6"/>
        <v>-243707</v>
      </c>
      <c r="J59" s="67">
        <f t="shared" si="6"/>
        <v>25377787</v>
      </c>
      <c r="K59" s="67">
        <f t="shared" si="6"/>
        <v>2767961</v>
      </c>
      <c r="L59" s="67">
        <f t="shared" si="6"/>
        <v>1141118</v>
      </c>
      <c r="M59" s="67">
        <f t="shared" si="6"/>
        <v>5950401</v>
      </c>
      <c r="N59" s="67">
        <f t="shared" si="6"/>
        <v>9859480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35237267</v>
      </c>
      <c r="X59" s="67">
        <f t="shared" si="6"/>
        <v>20574835</v>
      </c>
      <c r="Y59" s="67">
        <f t="shared" si="6"/>
        <v>14662432</v>
      </c>
      <c r="Z59" s="68">
        <f>+IF(X59&lt;&gt;0,+(Y59/X59)*100,0)</f>
        <v>71.263910500375829</v>
      </c>
      <c r="AA59" s="65">
        <f>SUM(AA56:AA58)</f>
        <v>25161141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2915883</v>
      </c>
      <c r="D7" s="20"/>
      <c r="E7" s="21">
        <v>5407678</v>
      </c>
      <c r="F7" s="22">
        <v>5407678</v>
      </c>
      <c r="G7" s="22">
        <v>310712</v>
      </c>
      <c r="H7" s="22">
        <v>324213</v>
      </c>
      <c r="I7" s="22">
        <v>340800</v>
      </c>
      <c r="J7" s="22">
        <v>975725</v>
      </c>
      <c r="K7" s="22">
        <v>343745</v>
      </c>
      <c r="L7" s="22">
        <v>347660</v>
      </c>
      <c r="M7" s="22">
        <v>376420</v>
      </c>
      <c r="N7" s="22">
        <v>1067825</v>
      </c>
      <c r="O7" s="22"/>
      <c r="P7" s="22"/>
      <c r="Q7" s="22"/>
      <c r="R7" s="22"/>
      <c r="S7" s="22"/>
      <c r="T7" s="22"/>
      <c r="U7" s="22"/>
      <c r="V7" s="22"/>
      <c r="W7" s="22">
        <v>2043550</v>
      </c>
      <c r="X7" s="22">
        <v>2703840</v>
      </c>
      <c r="Y7" s="22">
        <v>-660290</v>
      </c>
      <c r="Z7" s="23">
        <v>-24.420453873010235</v>
      </c>
      <c r="AA7" s="20">
        <v>5407678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569204</v>
      </c>
      <c r="D25" s="20"/>
      <c r="E25" s="21">
        <v>259178</v>
      </c>
      <c r="F25" s="22">
        <v>259178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129588</v>
      </c>
      <c r="Y25" s="22">
        <v>-129588</v>
      </c>
      <c r="Z25" s="23">
        <v>-100</v>
      </c>
      <c r="AA25" s="20">
        <v>259178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3485087</v>
      </c>
      <c r="D32" s="29">
        <f t="shared" ref="D32:Y32" si="0">SUM(D6:D31)</f>
        <v>0</v>
      </c>
      <c r="E32" s="30">
        <f t="shared" si="0"/>
        <v>5666856</v>
      </c>
      <c r="F32" s="31">
        <f t="shared" si="0"/>
        <v>5666856</v>
      </c>
      <c r="G32" s="31">
        <f t="shared" si="0"/>
        <v>310712</v>
      </c>
      <c r="H32" s="31">
        <f t="shared" si="0"/>
        <v>324213</v>
      </c>
      <c r="I32" s="31">
        <f t="shared" si="0"/>
        <v>340800</v>
      </c>
      <c r="J32" s="31">
        <f t="shared" si="0"/>
        <v>975725</v>
      </c>
      <c r="K32" s="31">
        <f t="shared" si="0"/>
        <v>343745</v>
      </c>
      <c r="L32" s="31">
        <f t="shared" si="0"/>
        <v>347660</v>
      </c>
      <c r="M32" s="31">
        <f t="shared" si="0"/>
        <v>376420</v>
      </c>
      <c r="N32" s="31">
        <f t="shared" si="0"/>
        <v>1067825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2043550</v>
      </c>
      <c r="X32" s="31">
        <f t="shared" si="0"/>
        <v>2833428</v>
      </c>
      <c r="Y32" s="31">
        <f t="shared" si="0"/>
        <v>-789878</v>
      </c>
      <c r="Z32" s="32">
        <f>+IF(X32&lt;&gt;0,+(Y32/X32)*100,0)</f>
        <v>-27.877115635195249</v>
      </c>
      <c r="AA32" s="29">
        <f>SUM(AA6:AA31)</f>
        <v>5666856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1567423</v>
      </c>
      <c r="D34" s="20"/>
      <c r="E34" s="21">
        <v>1846788</v>
      </c>
      <c r="F34" s="22">
        <v>1846788</v>
      </c>
      <c r="G34" s="22">
        <v>134922</v>
      </c>
      <c r="H34" s="22">
        <v>104219</v>
      </c>
      <c r="I34" s="22">
        <v>108262</v>
      </c>
      <c r="J34" s="22">
        <v>347403</v>
      </c>
      <c r="K34" s="22">
        <v>100869</v>
      </c>
      <c r="L34" s="22">
        <v>198536</v>
      </c>
      <c r="M34" s="22">
        <v>116845</v>
      </c>
      <c r="N34" s="22">
        <v>416250</v>
      </c>
      <c r="O34" s="22"/>
      <c r="P34" s="22"/>
      <c r="Q34" s="22"/>
      <c r="R34" s="22"/>
      <c r="S34" s="22"/>
      <c r="T34" s="22"/>
      <c r="U34" s="22"/>
      <c r="V34" s="22"/>
      <c r="W34" s="22">
        <v>763653</v>
      </c>
      <c r="X34" s="22">
        <v>923394</v>
      </c>
      <c r="Y34" s="22">
        <v>-159741</v>
      </c>
      <c r="Z34" s="23">
        <v>-17.299332679224687</v>
      </c>
      <c r="AA34" s="20">
        <v>1846788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877436</v>
      </c>
      <c r="D37" s="20"/>
      <c r="E37" s="21">
        <v>1251708</v>
      </c>
      <c r="F37" s="22">
        <v>1251708</v>
      </c>
      <c r="G37" s="22">
        <v>606</v>
      </c>
      <c r="H37" s="22">
        <v>10850</v>
      </c>
      <c r="I37" s="22">
        <v>76951</v>
      </c>
      <c r="J37" s="22">
        <v>88407</v>
      </c>
      <c r="K37" s="22">
        <v>19246</v>
      </c>
      <c r="L37" s="22">
        <v>14067</v>
      </c>
      <c r="M37" s="22">
        <v>12710</v>
      </c>
      <c r="N37" s="22">
        <v>46023</v>
      </c>
      <c r="O37" s="22"/>
      <c r="P37" s="22"/>
      <c r="Q37" s="22"/>
      <c r="R37" s="22"/>
      <c r="S37" s="22"/>
      <c r="T37" s="22"/>
      <c r="U37" s="22"/>
      <c r="V37" s="22"/>
      <c r="W37" s="22">
        <v>134430</v>
      </c>
      <c r="X37" s="22">
        <v>625854</v>
      </c>
      <c r="Y37" s="22">
        <v>-491424</v>
      </c>
      <c r="Z37" s="23">
        <v>-78.520549521134313</v>
      </c>
      <c r="AA37" s="20">
        <v>1251708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889440</v>
      </c>
      <c r="F38" s="22">
        <v>889440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444720</v>
      </c>
      <c r="Y38" s="22">
        <v>-444720</v>
      </c>
      <c r="Z38" s="23">
        <v>-100</v>
      </c>
      <c r="AA38" s="20">
        <v>889440</v>
      </c>
    </row>
    <row r="39" spans="1:27" ht="13.5" x14ac:dyDescent="0.25">
      <c r="A39" s="19" t="s">
        <v>65</v>
      </c>
      <c r="B39" s="15" t="s">
        <v>32</v>
      </c>
      <c r="C39" s="20">
        <v>1185371</v>
      </c>
      <c r="D39" s="20"/>
      <c r="E39" s="21">
        <v>1361664</v>
      </c>
      <c r="F39" s="22">
        <v>1361664</v>
      </c>
      <c r="G39" s="22">
        <v>107761</v>
      </c>
      <c r="H39" s="22">
        <v>119183</v>
      </c>
      <c r="I39" s="22">
        <v>113472</v>
      </c>
      <c r="J39" s="22">
        <v>340416</v>
      </c>
      <c r="K39" s="22">
        <v>113472</v>
      </c>
      <c r="L39" s="22">
        <v>113472</v>
      </c>
      <c r="M39" s="22">
        <v>113472</v>
      </c>
      <c r="N39" s="22">
        <v>340416</v>
      </c>
      <c r="O39" s="22"/>
      <c r="P39" s="22"/>
      <c r="Q39" s="22"/>
      <c r="R39" s="22"/>
      <c r="S39" s="22"/>
      <c r="T39" s="22"/>
      <c r="U39" s="22"/>
      <c r="V39" s="22"/>
      <c r="W39" s="22">
        <v>680832</v>
      </c>
      <c r="X39" s="22">
        <v>680832</v>
      </c>
      <c r="Y39" s="22"/>
      <c r="Z39" s="23"/>
      <c r="AA39" s="20">
        <v>1361664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219509</v>
      </c>
      <c r="D41" s="20"/>
      <c r="E41" s="21">
        <v>240348</v>
      </c>
      <c r="F41" s="22">
        <v>240348</v>
      </c>
      <c r="G41" s="22"/>
      <c r="H41" s="22">
        <v>25573</v>
      </c>
      <c r="I41" s="22">
        <v>26405</v>
      </c>
      <c r="J41" s="22">
        <v>51978</v>
      </c>
      <c r="K41" s="22">
        <v>27569</v>
      </c>
      <c r="L41" s="22">
        <v>56314</v>
      </c>
      <c r="M41" s="22">
        <v>13004</v>
      </c>
      <c r="N41" s="22">
        <v>96887</v>
      </c>
      <c r="O41" s="22"/>
      <c r="P41" s="22"/>
      <c r="Q41" s="22"/>
      <c r="R41" s="22"/>
      <c r="S41" s="22"/>
      <c r="T41" s="22"/>
      <c r="U41" s="22"/>
      <c r="V41" s="22"/>
      <c r="W41" s="22">
        <v>148865</v>
      </c>
      <c r="X41" s="22">
        <v>120174</v>
      </c>
      <c r="Y41" s="22">
        <v>28691</v>
      </c>
      <c r="Z41" s="23">
        <v>23.874548571238371</v>
      </c>
      <c r="AA41" s="20">
        <v>240348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836633</v>
      </c>
      <c r="D44" s="20"/>
      <c r="E44" s="21">
        <v>975456</v>
      </c>
      <c r="F44" s="22">
        <v>975456</v>
      </c>
      <c r="G44" s="22">
        <v>158</v>
      </c>
      <c r="H44" s="22">
        <v>160898</v>
      </c>
      <c r="I44" s="22">
        <v>61449</v>
      </c>
      <c r="J44" s="22">
        <v>222505</v>
      </c>
      <c r="K44" s="22">
        <v>113186</v>
      </c>
      <c r="L44" s="22">
        <v>49710</v>
      </c>
      <c r="M44" s="22">
        <v>44395</v>
      </c>
      <c r="N44" s="22">
        <v>207291</v>
      </c>
      <c r="O44" s="22"/>
      <c r="P44" s="22"/>
      <c r="Q44" s="22"/>
      <c r="R44" s="22"/>
      <c r="S44" s="22"/>
      <c r="T44" s="22"/>
      <c r="U44" s="22"/>
      <c r="V44" s="22"/>
      <c r="W44" s="22">
        <v>429796</v>
      </c>
      <c r="X44" s="22">
        <v>487728</v>
      </c>
      <c r="Y44" s="22">
        <v>-57932</v>
      </c>
      <c r="Z44" s="23">
        <v>-11.877931962077223</v>
      </c>
      <c r="AA44" s="20">
        <v>975456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4686372</v>
      </c>
      <c r="D47" s="29">
        <f t="shared" ref="D47:Y47" si="1">SUM(D34:D46)</f>
        <v>0</v>
      </c>
      <c r="E47" s="30">
        <f t="shared" si="1"/>
        <v>6565404</v>
      </c>
      <c r="F47" s="31">
        <f t="shared" si="1"/>
        <v>6565404</v>
      </c>
      <c r="G47" s="31">
        <f t="shared" si="1"/>
        <v>243447</v>
      </c>
      <c r="H47" s="31">
        <f t="shared" si="1"/>
        <v>420723</v>
      </c>
      <c r="I47" s="31">
        <f t="shared" si="1"/>
        <v>386539</v>
      </c>
      <c r="J47" s="31">
        <f t="shared" si="1"/>
        <v>1050709</v>
      </c>
      <c r="K47" s="31">
        <f t="shared" si="1"/>
        <v>374342</v>
      </c>
      <c r="L47" s="31">
        <f t="shared" si="1"/>
        <v>432099</v>
      </c>
      <c r="M47" s="31">
        <f t="shared" si="1"/>
        <v>300426</v>
      </c>
      <c r="N47" s="31">
        <f t="shared" si="1"/>
        <v>1106867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2157576</v>
      </c>
      <c r="X47" s="31">
        <f t="shared" si="1"/>
        <v>3282702</v>
      </c>
      <c r="Y47" s="31">
        <f t="shared" si="1"/>
        <v>-1125126</v>
      </c>
      <c r="Z47" s="32">
        <f>+IF(X47&lt;&gt;0,+(Y47/X47)*100,0)</f>
        <v>-34.274387379664681</v>
      </c>
      <c r="AA47" s="29">
        <f>SUM(AA34:AA46)</f>
        <v>6565404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-1201285</v>
      </c>
      <c r="D48" s="39">
        <f t="shared" si="2"/>
        <v>0</v>
      </c>
      <c r="E48" s="40">
        <f t="shared" si="2"/>
        <v>-898548</v>
      </c>
      <c r="F48" s="41">
        <f t="shared" si="2"/>
        <v>-898548</v>
      </c>
      <c r="G48" s="41">
        <f t="shared" si="2"/>
        <v>67265</v>
      </c>
      <c r="H48" s="41">
        <f t="shared" si="2"/>
        <v>-96510</v>
      </c>
      <c r="I48" s="41">
        <f t="shared" si="2"/>
        <v>-45739</v>
      </c>
      <c r="J48" s="41">
        <f t="shared" si="2"/>
        <v>-74984</v>
      </c>
      <c r="K48" s="41">
        <f t="shared" si="2"/>
        <v>-30597</v>
      </c>
      <c r="L48" s="41">
        <f t="shared" si="2"/>
        <v>-84439</v>
      </c>
      <c r="M48" s="41">
        <f t="shared" si="2"/>
        <v>75994</v>
      </c>
      <c r="N48" s="41">
        <f t="shared" si="2"/>
        <v>-39042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-114026</v>
      </c>
      <c r="X48" s="41">
        <f t="shared" si="2"/>
        <v>-449274</v>
      </c>
      <c r="Y48" s="41">
        <f t="shared" si="2"/>
        <v>335248</v>
      </c>
      <c r="Z48" s="42">
        <f>+IF(X48&lt;&gt;0,+(Y48/X48)*100,0)</f>
        <v>-74.619942395954368</v>
      </c>
      <c r="AA48" s="39">
        <f>+AA32-AA47</f>
        <v>-898548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-1201285</v>
      </c>
      <c r="D51" s="48">
        <f t="shared" si="3"/>
        <v>0</v>
      </c>
      <c r="E51" s="49">
        <f t="shared" si="3"/>
        <v>-898548</v>
      </c>
      <c r="F51" s="50">
        <f t="shared" si="3"/>
        <v>-898548</v>
      </c>
      <c r="G51" s="50">
        <f t="shared" si="3"/>
        <v>67265</v>
      </c>
      <c r="H51" s="50">
        <f t="shared" si="3"/>
        <v>-96510</v>
      </c>
      <c r="I51" s="50">
        <f t="shared" si="3"/>
        <v>-45739</v>
      </c>
      <c r="J51" s="50">
        <f t="shared" si="3"/>
        <v>-74984</v>
      </c>
      <c r="K51" s="50">
        <f t="shared" si="3"/>
        <v>-30597</v>
      </c>
      <c r="L51" s="50">
        <f t="shared" si="3"/>
        <v>-84439</v>
      </c>
      <c r="M51" s="50">
        <f t="shared" si="3"/>
        <v>75994</v>
      </c>
      <c r="N51" s="50">
        <f t="shared" si="3"/>
        <v>-39042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-114026</v>
      </c>
      <c r="X51" s="50">
        <f t="shared" si="3"/>
        <v>-449274</v>
      </c>
      <c r="Y51" s="50">
        <f t="shared" si="3"/>
        <v>335248</v>
      </c>
      <c r="Z51" s="51">
        <f>+IF(X51&lt;&gt;0,+(Y51/X51)*100,0)</f>
        <v>-74.619942395954368</v>
      </c>
      <c r="AA51" s="48">
        <f>SUM(AA48:AA50)</f>
        <v>-898548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-1201285</v>
      </c>
      <c r="D53" s="54">
        <f>+D51-D52</f>
        <v>0</v>
      </c>
      <c r="E53" s="55">
        <f t="shared" si="4"/>
        <v>-898548</v>
      </c>
      <c r="F53" s="56">
        <f t="shared" si="4"/>
        <v>-898548</v>
      </c>
      <c r="G53" s="56">
        <f t="shared" si="4"/>
        <v>67265</v>
      </c>
      <c r="H53" s="56">
        <f t="shared" si="4"/>
        <v>-96510</v>
      </c>
      <c r="I53" s="56">
        <f t="shared" si="4"/>
        <v>-45739</v>
      </c>
      <c r="J53" s="56">
        <f t="shared" si="4"/>
        <v>-74984</v>
      </c>
      <c r="K53" s="56">
        <f t="shared" si="4"/>
        <v>-30597</v>
      </c>
      <c r="L53" s="56">
        <f t="shared" si="4"/>
        <v>-84439</v>
      </c>
      <c r="M53" s="56">
        <f t="shared" si="4"/>
        <v>75994</v>
      </c>
      <c r="N53" s="56">
        <f t="shared" si="4"/>
        <v>-39042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-114026</v>
      </c>
      <c r="X53" s="56">
        <f t="shared" si="4"/>
        <v>-449274</v>
      </c>
      <c r="Y53" s="56">
        <f t="shared" si="4"/>
        <v>335248</v>
      </c>
      <c r="Z53" s="57">
        <f>+IF(X53&lt;&gt;0,+(Y53/X53)*100,0)</f>
        <v>-74.619942395954368</v>
      </c>
      <c r="AA53" s="54">
        <f>+AA51-AA52</f>
        <v>-898548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-1201285</v>
      </c>
      <c r="D56" s="48">
        <f>SUM(D53:D55)</f>
        <v>0</v>
      </c>
      <c r="E56" s="49">
        <f t="shared" si="5"/>
        <v>-898548</v>
      </c>
      <c r="F56" s="50">
        <f t="shared" si="5"/>
        <v>-898548</v>
      </c>
      <c r="G56" s="50">
        <f t="shared" si="5"/>
        <v>67265</v>
      </c>
      <c r="H56" s="50">
        <f t="shared" si="5"/>
        <v>-96510</v>
      </c>
      <c r="I56" s="50">
        <f t="shared" si="5"/>
        <v>-45739</v>
      </c>
      <c r="J56" s="50">
        <f t="shared" si="5"/>
        <v>-74984</v>
      </c>
      <c r="K56" s="50">
        <f t="shared" si="5"/>
        <v>-30597</v>
      </c>
      <c r="L56" s="50">
        <f t="shared" si="5"/>
        <v>-84439</v>
      </c>
      <c r="M56" s="50">
        <f t="shared" si="5"/>
        <v>75994</v>
      </c>
      <c r="N56" s="50">
        <f t="shared" si="5"/>
        <v>-39042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-114026</v>
      </c>
      <c r="X56" s="50">
        <f t="shared" si="5"/>
        <v>-449274</v>
      </c>
      <c r="Y56" s="50">
        <f t="shared" si="5"/>
        <v>335248</v>
      </c>
      <c r="Z56" s="51">
        <f>+IF(X56&lt;&gt;0,+(Y56/X56)*100,0)</f>
        <v>-74.619942395954368</v>
      </c>
      <c r="AA56" s="48">
        <f>SUM(AA53:AA55)</f>
        <v>-898548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-1201285</v>
      </c>
      <c r="D59" s="65">
        <f>SUM(D56:D58)</f>
        <v>0</v>
      </c>
      <c r="E59" s="66">
        <f t="shared" si="6"/>
        <v>-898548</v>
      </c>
      <c r="F59" s="67">
        <f t="shared" si="6"/>
        <v>-898548</v>
      </c>
      <c r="G59" s="67">
        <f t="shared" si="6"/>
        <v>67265</v>
      </c>
      <c r="H59" s="67">
        <f t="shared" si="6"/>
        <v>-96510</v>
      </c>
      <c r="I59" s="67">
        <f t="shared" si="6"/>
        <v>-45739</v>
      </c>
      <c r="J59" s="67">
        <f t="shared" si="6"/>
        <v>-74984</v>
      </c>
      <c r="K59" s="67">
        <f t="shared" si="6"/>
        <v>-30597</v>
      </c>
      <c r="L59" s="67">
        <f t="shared" si="6"/>
        <v>-84439</v>
      </c>
      <c r="M59" s="67">
        <f t="shared" si="6"/>
        <v>75994</v>
      </c>
      <c r="N59" s="67">
        <f t="shared" si="6"/>
        <v>-39042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-114026</v>
      </c>
      <c r="X59" s="67">
        <f t="shared" si="6"/>
        <v>-449274</v>
      </c>
      <c r="Y59" s="67">
        <f t="shared" si="6"/>
        <v>335248</v>
      </c>
      <c r="Z59" s="68">
        <f>+IF(X59&lt;&gt;0,+(Y59/X59)*100,0)</f>
        <v>-74.619942395954368</v>
      </c>
      <c r="AA59" s="65">
        <f>SUM(AA56:AA58)</f>
        <v>-898548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4787099</v>
      </c>
      <c r="D7" s="20"/>
      <c r="E7" s="21">
        <v>6838547</v>
      </c>
      <c r="F7" s="22">
        <v>6838547</v>
      </c>
      <c r="G7" s="22">
        <v>519069</v>
      </c>
      <c r="H7" s="22">
        <v>450863</v>
      </c>
      <c r="I7" s="22">
        <v>427470</v>
      </c>
      <c r="J7" s="22">
        <v>1397402</v>
      </c>
      <c r="K7" s="22">
        <v>511207</v>
      </c>
      <c r="L7" s="22">
        <v>505743</v>
      </c>
      <c r="M7" s="22">
        <v>524389</v>
      </c>
      <c r="N7" s="22">
        <v>1541339</v>
      </c>
      <c r="O7" s="22"/>
      <c r="P7" s="22"/>
      <c r="Q7" s="22"/>
      <c r="R7" s="22"/>
      <c r="S7" s="22"/>
      <c r="T7" s="22"/>
      <c r="U7" s="22"/>
      <c r="V7" s="22"/>
      <c r="W7" s="22">
        <v>2938741</v>
      </c>
      <c r="X7" s="22">
        <v>3419273</v>
      </c>
      <c r="Y7" s="22">
        <v>-480532</v>
      </c>
      <c r="Z7" s="23">
        <v>-14.05363069868946</v>
      </c>
      <c r="AA7" s="20">
        <v>6838547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451277</v>
      </c>
      <c r="D13" s="20"/>
      <c r="E13" s="21">
        <v>838267</v>
      </c>
      <c r="F13" s="22">
        <v>838267</v>
      </c>
      <c r="G13" s="22">
        <v>43467</v>
      </c>
      <c r="H13" s="22">
        <v>43476</v>
      </c>
      <c r="I13" s="22">
        <v>42101</v>
      </c>
      <c r="J13" s="22">
        <v>129044</v>
      </c>
      <c r="K13" s="22">
        <v>45890</v>
      </c>
      <c r="L13" s="22">
        <v>44956</v>
      </c>
      <c r="M13" s="22">
        <v>47023</v>
      </c>
      <c r="N13" s="22">
        <v>137869</v>
      </c>
      <c r="O13" s="22"/>
      <c r="P13" s="22"/>
      <c r="Q13" s="22"/>
      <c r="R13" s="22"/>
      <c r="S13" s="22"/>
      <c r="T13" s="22"/>
      <c r="U13" s="22"/>
      <c r="V13" s="22"/>
      <c r="W13" s="22">
        <v>266913</v>
      </c>
      <c r="X13" s="22">
        <v>419131</v>
      </c>
      <c r="Y13" s="22">
        <v>-152218</v>
      </c>
      <c r="Z13" s="23">
        <v>-36.317523638194267</v>
      </c>
      <c r="AA13" s="20">
        <v>838267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5238376</v>
      </c>
      <c r="D32" s="29">
        <f t="shared" ref="D32:Y32" si="0">SUM(D6:D31)</f>
        <v>0</v>
      </c>
      <c r="E32" s="30">
        <f t="shared" si="0"/>
        <v>7676814</v>
      </c>
      <c r="F32" s="31">
        <f t="shared" si="0"/>
        <v>7676814</v>
      </c>
      <c r="G32" s="31">
        <f t="shared" si="0"/>
        <v>562536</v>
      </c>
      <c r="H32" s="31">
        <f t="shared" si="0"/>
        <v>494339</v>
      </c>
      <c r="I32" s="31">
        <f t="shared" si="0"/>
        <v>469571</v>
      </c>
      <c r="J32" s="31">
        <f t="shared" si="0"/>
        <v>1526446</v>
      </c>
      <c r="K32" s="31">
        <f t="shared" si="0"/>
        <v>557097</v>
      </c>
      <c r="L32" s="31">
        <f t="shared" si="0"/>
        <v>550699</v>
      </c>
      <c r="M32" s="31">
        <f t="shared" si="0"/>
        <v>571412</v>
      </c>
      <c r="N32" s="31">
        <f t="shared" si="0"/>
        <v>1679208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3205654</v>
      </c>
      <c r="X32" s="31">
        <f t="shared" si="0"/>
        <v>3838404</v>
      </c>
      <c r="Y32" s="31">
        <f t="shared" si="0"/>
        <v>-632750</v>
      </c>
      <c r="Z32" s="32">
        <f>+IF(X32&lt;&gt;0,+(Y32/X32)*100,0)</f>
        <v>-16.484716043438887</v>
      </c>
      <c r="AA32" s="29">
        <f>SUM(AA6:AA31)</f>
        <v>7676814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1653314</v>
      </c>
      <c r="D34" s="20"/>
      <c r="E34" s="21">
        <v>1664819</v>
      </c>
      <c r="F34" s="22">
        <v>1664819</v>
      </c>
      <c r="G34" s="22">
        <v>138113</v>
      </c>
      <c r="H34" s="22">
        <v>141858</v>
      </c>
      <c r="I34" s="22">
        <v>137303</v>
      </c>
      <c r="J34" s="22">
        <v>417274</v>
      </c>
      <c r="K34" s="22">
        <v>141490</v>
      </c>
      <c r="L34" s="22">
        <v>142386</v>
      </c>
      <c r="M34" s="22">
        <v>137946</v>
      </c>
      <c r="N34" s="22">
        <v>421822</v>
      </c>
      <c r="O34" s="22"/>
      <c r="P34" s="22"/>
      <c r="Q34" s="22"/>
      <c r="R34" s="22"/>
      <c r="S34" s="22"/>
      <c r="T34" s="22"/>
      <c r="U34" s="22"/>
      <c r="V34" s="22"/>
      <c r="W34" s="22">
        <v>839096</v>
      </c>
      <c r="X34" s="22">
        <v>832409</v>
      </c>
      <c r="Y34" s="22">
        <v>6687</v>
      </c>
      <c r="Z34" s="23">
        <v>0.80333105480599087</v>
      </c>
      <c r="AA34" s="20">
        <v>1664819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91901</v>
      </c>
      <c r="D37" s="20"/>
      <c r="E37" s="21">
        <v>150000</v>
      </c>
      <c r="F37" s="22">
        <v>150000</v>
      </c>
      <c r="G37" s="22"/>
      <c r="H37" s="22">
        <v>70204</v>
      </c>
      <c r="I37" s="22">
        <v>1500</v>
      </c>
      <c r="J37" s="22">
        <v>71704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71704</v>
      </c>
      <c r="X37" s="22">
        <v>75000</v>
      </c>
      <c r="Y37" s="22">
        <v>-3296</v>
      </c>
      <c r="Z37" s="23">
        <v>-4.3946666666666667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>
        <v>-10494489</v>
      </c>
      <c r="D38" s="20"/>
      <c r="E38" s="21">
        <v>1723705</v>
      </c>
      <c r="F38" s="22">
        <v>1723705</v>
      </c>
      <c r="G38" s="22">
        <v>143642</v>
      </c>
      <c r="H38" s="22">
        <v>143642</v>
      </c>
      <c r="I38" s="22">
        <v>143642</v>
      </c>
      <c r="J38" s="22">
        <v>430926</v>
      </c>
      <c r="K38" s="22">
        <v>143642</v>
      </c>
      <c r="L38" s="22">
        <v>143642</v>
      </c>
      <c r="M38" s="22">
        <v>143642</v>
      </c>
      <c r="N38" s="22">
        <v>430926</v>
      </c>
      <c r="O38" s="22"/>
      <c r="P38" s="22"/>
      <c r="Q38" s="22"/>
      <c r="R38" s="22"/>
      <c r="S38" s="22"/>
      <c r="T38" s="22"/>
      <c r="U38" s="22"/>
      <c r="V38" s="22"/>
      <c r="W38" s="22">
        <v>861852</v>
      </c>
      <c r="X38" s="22">
        <v>861853</v>
      </c>
      <c r="Y38" s="22">
        <v>-1</v>
      </c>
      <c r="Z38" s="23"/>
      <c r="AA38" s="20">
        <v>1723705</v>
      </c>
    </row>
    <row r="39" spans="1:27" ht="13.5" x14ac:dyDescent="0.25">
      <c r="A39" s="19" t="s">
        <v>65</v>
      </c>
      <c r="B39" s="15" t="s">
        <v>32</v>
      </c>
      <c r="C39" s="20">
        <v>1327710</v>
      </c>
      <c r="D39" s="20"/>
      <c r="E39" s="21">
        <v>1486928</v>
      </c>
      <c r="F39" s="22">
        <v>1486928</v>
      </c>
      <c r="G39" s="22">
        <v>123908</v>
      </c>
      <c r="H39" s="22">
        <v>123908</v>
      </c>
      <c r="I39" s="22">
        <v>123908</v>
      </c>
      <c r="J39" s="22">
        <v>371724</v>
      </c>
      <c r="K39" s="22">
        <v>123911</v>
      </c>
      <c r="L39" s="22">
        <v>123911</v>
      </c>
      <c r="M39" s="22">
        <v>123911</v>
      </c>
      <c r="N39" s="22">
        <v>371733</v>
      </c>
      <c r="O39" s="22"/>
      <c r="P39" s="22"/>
      <c r="Q39" s="22"/>
      <c r="R39" s="22"/>
      <c r="S39" s="22"/>
      <c r="T39" s="22"/>
      <c r="U39" s="22"/>
      <c r="V39" s="22"/>
      <c r="W39" s="22">
        <v>743457</v>
      </c>
      <c r="X39" s="22">
        <v>743462</v>
      </c>
      <c r="Y39" s="22">
        <v>-5</v>
      </c>
      <c r="Z39" s="23"/>
      <c r="AA39" s="20">
        <v>1486928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1305360</v>
      </c>
      <c r="D41" s="20"/>
      <c r="E41" s="21">
        <v>580000</v>
      </c>
      <c r="F41" s="22">
        <v>580000</v>
      </c>
      <c r="G41" s="22">
        <v>34068</v>
      </c>
      <c r="H41" s="22">
        <v>26086</v>
      </c>
      <c r="I41" s="22">
        <v>23435</v>
      </c>
      <c r="J41" s="22">
        <v>83589</v>
      </c>
      <c r="K41" s="22">
        <v>33077</v>
      </c>
      <c r="L41" s="22">
        <v>44896</v>
      </c>
      <c r="M41" s="22">
        <v>146370</v>
      </c>
      <c r="N41" s="22">
        <v>224343</v>
      </c>
      <c r="O41" s="22"/>
      <c r="P41" s="22"/>
      <c r="Q41" s="22"/>
      <c r="R41" s="22"/>
      <c r="S41" s="22"/>
      <c r="T41" s="22"/>
      <c r="U41" s="22"/>
      <c r="V41" s="22"/>
      <c r="W41" s="22">
        <v>307932</v>
      </c>
      <c r="X41" s="22">
        <v>290002</v>
      </c>
      <c r="Y41" s="22">
        <v>17930</v>
      </c>
      <c r="Z41" s="23">
        <v>6.1827159812690953</v>
      </c>
      <c r="AA41" s="20">
        <v>580000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11553202</v>
      </c>
      <c r="D43" s="20"/>
      <c r="E43" s="21"/>
      <c r="F43" s="22"/>
      <c r="G43" s="22">
        <v>614276</v>
      </c>
      <c r="H43" s="22">
        <v>132249</v>
      </c>
      <c r="I43" s="22">
        <v>147735</v>
      </c>
      <c r="J43" s="22">
        <v>894260</v>
      </c>
      <c r="K43" s="22">
        <v>179139</v>
      </c>
      <c r="L43" s="22">
        <v>90708</v>
      </c>
      <c r="M43" s="22">
        <v>91792</v>
      </c>
      <c r="N43" s="22">
        <v>361639</v>
      </c>
      <c r="O43" s="22"/>
      <c r="P43" s="22"/>
      <c r="Q43" s="22"/>
      <c r="R43" s="22"/>
      <c r="S43" s="22"/>
      <c r="T43" s="22"/>
      <c r="U43" s="22"/>
      <c r="V43" s="22"/>
      <c r="W43" s="22">
        <v>1255899</v>
      </c>
      <c r="X43" s="22"/>
      <c r="Y43" s="22">
        <v>1255899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776590</v>
      </c>
      <c r="D44" s="20"/>
      <c r="E44" s="21">
        <v>718345</v>
      </c>
      <c r="F44" s="22">
        <v>718345</v>
      </c>
      <c r="G44" s="22">
        <v>64384</v>
      </c>
      <c r="H44" s="22">
        <v>48631</v>
      </c>
      <c r="I44" s="22">
        <v>32851</v>
      </c>
      <c r="J44" s="22">
        <v>145866</v>
      </c>
      <c r="K44" s="22">
        <v>21194</v>
      </c>
      <c r="L44" s="22">
        <v>38130</v>
      </c>
      <c r="M44" s="22">
        <v>24086</v>
      </c>
      <c r="N44" s="22">
        <v>83410</v>
      </c>
      <c r="O44" s="22"/>
      <c r="P44" s="22"/>
      <c r="Q44" s="22"/>
      <c r="R44" s="22"/>
      <c r="S44" s="22"/>
      <c r="T44" s="22"/>
      <c r="U44" s="22"/>
      <c r="V44" s="22"/>
      <c r="W44" s="22">
        <v>229276</v>
      </c>
      <c r="X44" s="22">
        <v>359173</v>
      </c>
      <c r="Y44" s="22">
        <v>-129897</v>
      </c>
      <c r="Z44" s="23">
        <v>-36.165580374916821</v>
      </c>
      <c r="AA44" s="20">
        <v>718345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6213588</v>
      </c>
      <c r="D47" s="29">
        <f t="shared" ref="D47:Y47" si="1">SUM(D34:D46)</f>
        <v>0</v>
      </c>
      <c r="E47" s="30">
        <f t="shared" si="1"/>
        <v>6323797</v>
      </c>
      <c r="F47" s="31">
        <f t="shared" si="1"/>
        <v>6323797</v>
      </c>
      <c r="G47" s="31">
        <f t="shared" si="1"/>
        <v>1118391</v>
      </c>
      <c r="H47" s="31">
        <f t="shared" si="1"/>
        <v>686578</v>
      </c>
      <c r="I47" s="31">
        <f t="shared" si="1"/>
        <v>610374</v>
      </c>
      <c r="J47" s="31">
        <f t="shared" si="1"/>
        <v>2415343</v>
      </c>
      <c r="K47" s="31">
        <f t="shared" si="1"/>
        <v>642453</v>
      </c>
      <c r="L47" s="31">
        <f t="shared" si="1"/>
        <v>583673</v>
      </c>
      <c r="M47" s="31">
        <f t="shared" si="1"/>
        <v>667747</v>
      </c>
      <c r="N47" s="31">
        <f t="shared" si="1"/>
        <v>1893873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4309216</v>
      </c>
      <c r="X47" s="31">
        <f t="shared" si="1"/>
        <v>3161899</v>
      </c>
      <c r="Y47" s="31">
        <f t="shared" si="1"/>
        <v>1147317</v>
      </c>
      <c r="Z47" s="32">
        <f>+IF(X47&lt;&gt;0,+(Y47/X47)*100,0)</f>
        <v>36.285694135075161</v>
      </c>
      <c r="AA47" s="29">
        <f>SUM(AA34:AA46)</f>
        <v>6323797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-975212</v>
      </c>
      <c r="D48" s="39">
        <f t="shared" si="2"/>
        <v>0</v>
      </c>
      <c r="E48" s="40">
        <f t="shared" si="2"/>
        <v>1353017</v>
      </c>
      <c r="F48" s="41">
        <f t="shared" si="2"/>
        <v>1353017</v>
      </c>
      <c r="G48" s="41">
        <f t="shared" si="2"/>
        <v>-555855</v>
      </c>
      <c r="H48" s="41">
        <f t="shared" si="2"/>
        <v>-192239</v>
      </c>
      <c r="I48" s="41">
        <f t="shared" si="2"/>
        <v>-140803</v>
      </c>
      <c r="J48" s="41">
        <f t="shared" si="2"/>
        <v>-888897</v>
      </c>
      <c r="K48" s="41">
        <f t="shared" si="2"/>
        <v>-85356</v>
      </c>
      <c r="L48" s="41">
        <f t="shared" si="2"/>
        <v>-32974</v>
      </c>
      <c r="M48" s="41">
        <f t="shared" si="2"/>
        <v>-96335</v>
      </c>
      <c r="N48" s="41">
        <f t="shared" si="2"/>
        <v>-214665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-1103562</v>
      </c>
      <c r="X48" s="41">
        <f t="shared" si="2"/>
        <v>676505</v>
      </c>
      <c r="Y48" s="41">
        <f t="shared" si="2"/>
        <v>-1780067</v>
      </c>
      <c r="Z48" s="42">
        <f>+IF(X48&lt;&gt;0,+(Y48/X48)*100,0)</f>
        <v>-263.12695397668898</v>
      </c>
      <c r="AA48" s="39">
        <f>+AA32-AA47</f>
        <v>1353017</v>
      </c>
    </row>
    <row r="49" spans="1:27" ht="25.5" x14ac:dyDescent="0.25">
      <c r="A49" s="43" t="s">
        <v>74</v>
      </c>
      <c r="B49" s="15" t="s">
        <v>32</v>
      </c>
      <c r="C49" s="20">
        <v>5831346</v>
      </c>
      <c r="D49" s="20"/>
      <c r="E49" s="21">
        <v>17692150</v>
      </c>
      <c r="F49" s="22">
        <v>27177807</v>
      </c>
      <c r="G49" s="22"/>
      <c r="H49" s="22">
        <v>567579</v>
      </c>
      <c r="I49" s="22">
        <v>3529770</v>
      </c>
      <c r="J49" s="22">
        <v>4097349</v>
      </c>
      <c r="K49" s="22">
        <v>171581</v>
      </c>
      <c r="L49" s="22">
        <v>268529</v>
      </c>
      <c r="M49" s="22">
        <v>1521547</v>
      </c>
      <c r="N49" s="22">
        <v>1961657</v>
      </c>
      <c r="O49" s="22"/>
      <c r="P49" s="22"/>
      <c r="Q49" s="22"/>
      <c r="R49" s="22"/>
      <c r="S49" s="22"/>
      <c r="T49" s="22"/>
      <c r="U49" s="22"/>
      <c r="V49" s="22"/>
      <c r="W49" s="22">
        <v>6059006</v>
      </c>
      <c r="X49" s="22">
        <v>15266550</v>
      </c>
      <c r="Y49" s="22">
        <v>-9207544</v>
      </c>
      <c r="Z49" s="23">
        <v>-60.311884479466549</v>
      </c>
      <c r="AA49" s="20">
        <v>27177807</v>
      </c>
    </row>
    <row r="50" spans="1:27" ht="13.5" x14ac:dyDescent="0.25">
      <c r="A50" s="43" t="s">
        <v>75</v>
      </c>
      <c r="B50" s="15" t="s">
        <v>32</v>
      </c>
      <c r="C50" s="44">
        <v>1026450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5882584</v>
      </c>
      <c r="D51" s="48">
        <f t="shared" si="3"/>
        <v>0</v>
      </c>
      <c r="E51" s="49">
        <f t="shared" si="3"/>
        <v>19045167</v>
      </c>
      <c r="F51" s="50">
        <f t="shared" si="3"/>
        <v>28530824</v>
      </c>
      <c r="G51" s="50">
        <f t="shared" si="3"/>
        <v>-555855</v>
      </c>
      <c r="H51" s="50">
        <f t="shared" si="3"/>
        <v>375340</v>
      </c>
      <c r="I51" s="50">
        <f t="shared" si="3"/>
        <v>3388967</v>
      </c>
      <c r="J51" s="50">
        <f t="shared" si="3"/>
        <v>3208452</v>
      </c>
      <c r="K51" s="50">
        <f t="shared" si="3"/>
        <v>86225</v>
      </c>
      <c r="L51" s="50">
        <f t="shared" si="3"/>
        <v>235555</v>
      </c>
      <c r="M51" s="50">
        <f t="shared" si="3"/>
        <v>1425212</v>
      </c>
      <c r="N51" s="50">
        <f t="shared" si="3"/>
        <v>1746992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4955444</v>
      </c>
      <c r="X51" s="50">
        <f t="shared" si="3"/>
        <v>15943055</v>
      </c>
      <c r="Y51" s="50">
        <f t="shared" si="3"/>
        <v>-10987611</v>
      </c>
      <c r="Z51" s="51">
        <f>+IF(X51&lt;&gt;0,+(Y51/X51)*100,0)</f>
        <v>-68.917851691535901</v>
      </c>
      <c r="AA51" s="48">
        <f>SUM(AA48:AA50)</f>
        <v>28530824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5882584</v>
      </c>
      <c r="D53" s="54">
        <f>+D51-D52</f>
        <v>0</v>
      </c>
      <c r="E53" s="55">
        <f t="shared" si="4"/>
        <v>19045167</v>
      </c>
      <c r="F53" s="56">
        <f t="shared" si="4"/>
        <v>28530824</v>
      </c>
      <c r="G53" s="56">
        <f t="shared" si="4"/>
        <v>-555855</v>
      </c>
      <c r="H53" s="56">
        <f t="shared" si="4"/>
        <v>375340</v>
      </c>
      <c r="I53" s="56">
        <f t="shared" si="4"/>
        <v>3388967</v>
      </c>
      <c r="J53" s="56">
        <f t="shared" si="4"/>
        <v>3208452</v>
      </c>
      <c r="K53" s="56">
        <f t="shared" si="4"/>
        <v>86225</v>
      </c>
      <c r="L53" s="56">
        <f t="shared" si="4"/>
        <v>235555</v>
      </c>
      <c r="M53" s="56">
        <f t="shared" si="4"/>
        <v>1425212</v>
      </c>
      <c r="N53" s="56">
        <f t="shared" si="4"/>
        <v>1746992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4955444</v>
      </c>
      <c r="X53" s="56">
        <f t="shared" si="4"/>
        <v>15943055</v>
      </c>
      <c r="Y53" s="56">
        <f t="shared" si="4"/>
        <v>-10987611</v>
      </c>
      <c r="Z53" s="57">
        <f>+IF(X53&lt;&gt;0,+(Y53/X53)*100,0)</f>
        <v>-68.917851691535901</v>
      </c>
      <c r="AA53" s="54">
        <f>+AA51-AA52</f>
        <v>28530824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5882584</v>
      </c>
      <c r="D56" s="48">
        <f>SUM(D53:D55)</f>
        <v>0</v>
      </c>
      <c r="E56" s="49">
        <f t="shared" si="5"/>
        <v>19045167</v>
      </c>
      <c r="F56" s="50">
        <f t="shared" si="5"/>
        <v>28530824</v>
      </c>
      <c r="G56" s="50">
        <f t="shared" si="5"/>
        <v>-555855</v>
      </c>
      <c r="H56" s="50">
        <f t="shared" si="5"/>
        <v>375340</v>
      </c>
      <c r="I56" s="50">
        <f t="shared" si="5"/>
        <v>3388967</v>
      </c>
      <c r="J56" s="50">
        <f t="shared" si="5"/>
        <v>3208452</v>
      </c>
      <c r="K56" s="50">
        <f t="shared" si="5"/>
        <v>86225</v>
      </c>
      <c r="L56" s="50">
        <f t="shared" si="5"/>
        <v>235555</v>
      </c>
      <c r="M56" s="50">
        <f t="shared" si="5"/>
        <v>1425212</v>
      </c>
      <c r="N56" s="50">
        <f t="shared" si="5"/>
        <v>1746992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4955444</v>
      </c>
      <c r="X56" s="50">
        <f t="shared" si="5"/>
        <v>15943055</v>
      </c>
      <c r="Y56" s="50">
        <f t="shared" si="5"/>
        <v>-10987611</v>
      </c>
      <c r="Z56" s="51">
        <f>+IF(X56&lt;&gt;0,+(Y56/X56)*100,0)</f>
        <v>-68.917851691535901</v>
      </c>
      <c r="AA56" s="48">
        <f>SUM(AA53:AA55)</f>
        <v>28530824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5882584</v>
      </c>
      <c r="D59" s="65">
        <f>SUM(D56:D58)</f>
        <v>0</v>
      </c>
      <c r="E59" s="66">
        <f t="shared" si="6"/>
        <v>19045167</v>
      </c>
      <c r="F59" s="67">
        <f t="shared" si="6"/>
        <v>28530824</v>
      </c>
      <c r="G59" s="67">
        <f t="shared" si="6"/>
        <v>-555855</v>
      </c>
      <c r="H59" s="67">
        <f t="shared" si="6"/>
        <v>375340</v>
      </c>
      <c r="I59" s="67">
        <f t="shared" si="6"/>
        <v>3388967</v>
      </c>
      <c r="J59" s="67">
        <f t="shared" si="6"/>
        <v>3208452</v>
      </c>
      <c r="K59" s="67">
        <f t="shared" si="6"/>
        <v>86225</v>
      </c>
      <c r="L59" s="67">
        <f t="shared" si="6"/>
        <v>235555</v>
      </c>
      <c r="M59" s="67">
        <f t="shared" si="6"/>
        <v>1425212</v>
      </c>
      <c r="N59" s="67">
        <f t="shared" si="6"/>
        <v>1746992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4955444</v>
      </c>
      <c r="X59" s="67">
        <f t="shared" si="6"/>
        <v>15943055</v>
      </c>
      <c r="Y59" s="67">
        <f t="shared" si="6"/>
        <v>-10987611</v>
      </c>
      <c r="Z59" s="68">
        <f>+IF(X59&lt;&gt;0,+(Y59/X59)*100,0)</f>
        <v>-68.917851691535901</v>
      </c>
      <c r="AA59" s="65">
        <f>SUM(AA56:AA58)</f>
        <v>28530824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5949429</v>
      </c>
      <c r="D7" s="20"/>
      <c r="E7" s="21">
        <v>15524751</v>
      </c>
      <c r="F7" s="22">
        <v>15524751</v>
      </c>
      <c r="G7" s="22">
        <v>2239623</v>
      </c>
      <c r="H7" s="22"/>
      <c r="I7" s="22">
        <v>295801</v>
      </c>
      <c r="J7" s="22">
        <v>2535424</v>
      </c>
      <c r="K7" s="22">
        <v>706569</v>
      </c>
      <c r="L7" s="22">
        <v>961165</v>
      </c>
      <c r="M7" s="22">
        <v>592610</v>
      </c>
      <c r="N7" s="22">
        <v>2260344</v>
      </c>
      <c r="O7" s="22"/>
      <c r="P7" s="22"/>
      <c r="Q7" s="22"/>
      <c r="R7" s="22"/>
      <c r="S7" s="22"/>
      <c r="T7" s="22"/>
      <c r="U7" s="22"/>
      <c r="V7" s="22"/>
      <c r="W7" s="22">
        <v>4795768</v>
      </c>
      <c r="X7" s="22">
        <v>7762380</v>
      </c>
      <c r="Y7" s="22">
        <v>-2966612</v>
      </c>
      <c r="Z7" s="23">
        <v>-38.217814639324537</v>
      </c>
      <c r="AA7" s="20">
        <v>15524751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1956259</v>
      </c>
      <c r="D13" s="20"/>
      <c r="E13" s="21">
        <v>2172349</v>
      </c>
      <c r="F13" s="22">
        <v>2172349</v>
      </c>
      <c r="G13" s="22">
        <v>182612</v>
      </c>
      <c r="H13" s="22"/>
      <c r="I13" s="22">
        <v>346135</v>
      </c>
      <c r="J13" s="22">
        <v>528747</v>
      </c>
      <c r="K13" s="22">
        <v>177460</v>
      </c>
      <c r="L13" s="22">
        <v>191963</v>
      </c>
      <c r="M13" s="22">
        <v>176438</v>
      </c>
      <c r="N13" s="22">
        <v>545861</v>
      </c>
      <c r="O13" s="22"/>
      <c r="P13" s="22"/>
      <c r="Q13" s="22"/>
      <c r="R13" s="22"/>
      <c r="S13" s="22"/>
      <c r="T13" s="22"/>
      <c r="U13" s="22"/>
      <c r="V13" s="22"/>
      <c r="W13" s="22">
        <v>1074608</v>
      </c>
      <c r="X13" s="22">
        <v>1086174</v>
      </c>
      <c r="Y13" s="22">
        <v>-11566</v>
      </c>
      <c r="Z13" s="23">
        <v>-1.0648385986039071</v>
      </c>
      <c r="AA13" s="20">
        <v>2172349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8221378</v>
      </c>
      <c r="D25" s="20"/>
      <c r="E25" s="21">
        <v>12571685</v>
      </c>
      <c r="F25" s="22">
        <v>12571685</v>
      </c>
      <c r="G25" s="22">
        <v>34823000</v>
      </c>
      <c r="H25" s="22"/>
      <c r="I25" s="22">
        <v>-29584723</v>
      </c>
      <c r="J25" s="22">
        <v>5238277</v>
      </c>
      <c r="K25" s="22"/>
      <c r="L25" s="22"/>
      <c r="M25" s="22">
        <v>4190561</v>
      </c>
      <c r="N25" s="22">
        <v>4190561</v>
      </c>
      <c r="O25" s="22"/>
      <c r="P25" s="22"/>
      <c r="Q25" s="22"/>
      <c r="R25" s="22"/>
      <c r="S25" s="22"/>
      <c r="T25" s="22"/>
      <c r="U25" s="22"/>
      <c r="V25" s="22"/>
      <c r="W25" s="22">
        <v>9428838</v>
      </c>
      <c r="X25" s="22">
        <v>6285840</v>
      </c>
      <c r="Y25" s="22">
        <v>3142998</v>
      </c>
      <c r="Z25" s="23">
        <v>50.001240884273223</v>
      </c>
      <c r="AA25" s="20">
        <v>12571685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12157971</v>
      </c>
      <c r="F28" s="22">
        <v>12157971</v>
      </c>
      <c r="G28" s="22">
        <v>948058</v>
      </c>
      <c r="H28" s="22"/>
      <c r="I28" s="22">
        <v>1893208</v>
      </c>
      <c r="J28" s="22">
        <v>2841266</v>
      </c>
      <c r="K28" s="22">
        <v>940469</v>
      </c>
      <c r="L28" s="22"/>
      <c r="M28" s="22">
        <v>1881958</v>
      </c>
      <c r="N28" s="22">
        <v>2822427</v>
      </c>
      <c r="O28" s="22"/>
      <c r="P28" s="22"/>
      <c r="Q28" s="22"/>
      <c r="R28" s="22"/>
      <c r="S28" s="22"/>
      <c r="T28" s="22"/>
      <c r="U28" s="22"/>
      <c r="V28" s="22"/>
      <c r="W28" s="22">
        <v>5663693</v>
      </c>
      <c r="X28" s="22">
        <v>6078984</v>
      </c>
      <c r="Y28" s="22">
        <v>-415291</v>
      </c>
      <c r="Z28" s="23">
        <v>-6.8315856728690187</v>
      </c>
      <c r="AA28" s="20">
        <v>12157971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16127066</v>
      </c>
      <c r="D32" s="29">
        <f t="shared" ref="D32:Y32" si="0">SUM(D6:D31)</f>
        <v>0</v>
      </c>
      <c r="E32" s="30">
        <f t="shared" si="0"/>
        <v>42426756</v>
      </c>
      <c r="F32" s="31">
        <f t="shared" si="0"/>
        <v>42426756</v>
      </c>
      <c r="G32" s="31">
        <f t="shared" si="0"/>
        <v>38193293</v>
      </c>
      <c r="H32" s="31">
        <f t="shared" si="0"/>
        <v>0</v>
      </c>
      <c r="I32" s="31">
        <f t="shared" si="0"/>
        <v>-27049579</v>
      </c>
      <c r="J32" s="31">
        <f t="shared" si="0"/>
        <v>11143714</v>
      </c>
      <c r="K32" s="31">
        <f t="shared" si="0"/>
        <v>1824498</v>
      </c>
      <c r="L32" s="31">
        <f t="shared" si="0"/>
        <v>1153128</v>
      </c>
      <c r="M32" s="31">
        <f t="shared" si="0"/>
        <v>6841567</v>
      </c>
      <c r="N32" s="31">
        <f t="shared" si="0"/>
        <v>9819193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20962907</v>
      </c>
      <c r="X32" s="31">
        <f t="shared" si="0"/>
        <v>21213378</v>
      </c>
      <c r="Y32" s="31">
        <f t="shared" si="0"/>
        <v>-250471</v>
      </c>
      <c r="Z32" s="32">
        <f>+IF(X32&lt;&gt;0,+(Y32/X32)*100,0)</f>
        <v>-1.180721901056965</v>
      </c>
      <c r="AA32" s="29">
        <f>SUM(AA6:AA31)</f>
        <v>42426756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7625721</v>
      </c>
      <c r="D34" s="20"/>
      <c r="E34" s="21">
        <v>7216322</v>
      </c>
      <c r="F34" s="22">
        <v>7216322</v>
      </c>
      <c r="G34" s="22">
        <v>567643</v>
      </c>
      <c r="H34" s="22"/>
      <c r="I34" s="22">
        <v>1118824</v>
      </c>
      <c r="J34" s="22">
        <v>1686467</v>
      </c>
      <c r="K34" s="22">
        <v>556030</v>
      </c>
      <c r="L34" s="22">
        <v>563128</v>
      </c>
      <c r="M34" s="22">
        <v>898032</v>
      </c>
      <c r="N34" s="22">
        <v>2017190</v>
      </c>
      <c r="O34" s="22"/>
      <c r="P34" s="22"/>
      <c r="Q34" s="22"/>
      <c r="R34" s="22"/>
      <c r="S34" s="22"/>
      <c r="T34" s="22"/>
      <c r="U34" s="22"/>
      <c r="V34" s="22"/>
      <c r="W34" s="22">
        <v>3703657</v>
      </c>
      <c r="X34" s="22">
        <v>3608166</v>
      </c>
      <c r="Y34" s="22">
        <v>95491</v>
      </c>
      <c r="Z34" s="23">
        <v>2.646524577860331</v>
      </c>
      <c r="AA34" s="20">
        <v>7216322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13489263</v>
      </c>
      <c r="D37" s="20"/>
      <c r="E37" s="21">
        <v>12323038</v>
      </c>
      <c r="F37" s="22">
        <v>12323038</v>
      </c>
      <c r="G37" s="22">
        <v>228258</v>
      </c>
      <c r="H37" s="22"/>
      <c r="I37" s="22">
        <v>1631748</v>
      </c>
      <c r="J37" s="22">
        <v>1860006</v>
      </c>
      <c r="K37" s="22">
        <v>1486586</v>
      </c>
      <c r="L37" s="22">
        <v>1120775</v>
      </c>
      <c r="M37" s="22">
        <v>842440</v>
      </c>
      <c r="N37" s="22">
        <v>3449801</v>
      </c>
      <c r="O37" s="22"/>
      <c r="P37" s="22"/>
      <c r="Q37" s="22"/>
      <c r="R37" s="22"/>
      <c r="S37" s="22"/>
      <c r="T37" s="22"/>
      <c r="U37" s="22"/>
      <c r="V37" s="22"/>
      <c r="W37" s="22">
        <v>5309807</v>
      </c>
      <c r="X37" s="22">
        <v>6161526</v>
      </c>
      <c r="Y37" s="22">
        <v>-851719</v>
      </c>
      <c r="Z37" s="23">
        <v>-13.823182763490733</v>
      </c>
      <c r="AA37" s="20">
        <v>12323038</v>
      </c>
    </row>
    <row r="38" spans="1:27" ht="13.5" x14ac:dyDescent="0.25">
      <c r="A38" s="19" t="s">
        <v>64</v>
      </c>
      <c r="B38" s="15" t="s">
        <v>32</v>
      </c>
      <c r="C38" s="20">
        <v>-1607096</v>
      </c>
      <c r="D38" s="20"/>
      <c r="E38" s="21">
        <v>2771318</v>
      </c>
      <c r="F38" s="22">
        <v>2771318</v>
      </c>
      <c r="G38" s="22"/>
      <c r="H38" s="22"/>
      <c r="I38" s="22">
        <v>3124360</v>
      </c>
      <c r="J38" s="22">
        <v>3124360</v>
      </c>
      <c r="K38" s="22"/>
      <c r="L38" s="22"/>
      <c r="M38" s="22">
        <v>491375</v>
      </c>
      <c r="N38" s="22">
        <v>491375</v>
      </c>
      <c r="O38" s="22"/>
      <c r="P38" s="22"/>
      <c r="Q38" s="22"/>
      <c r="R38" s="22"/>
      <c r="S38" s="22"/>
      <c r="T38" s="22"/>
      <c r="U38" s="22"/>
      <c r="V38" s="22"/>
      <c r="W38" s="22">
        <v>3615735</v>
      </c>
      <c r="X38" s="22">
        <v>1385658</v>
      </c>
      <c r="Y38" s="22">
        <v>2230077</v>
      </c>
      <c r="Z38" s="23">
        <v>160.93992890020482</v>
      </c>
      <c r="AA38" s="20">
        <v>2771318</v>
      </c>
    </row>
    <row r="39" spans="1:27" ht="13.5" x14ac:dyDescent="0.25">
      <c r="A39" s="19" t="s">
        <v>65</v>
      </c>
      <c r="B39" s="15" t="s">
        <v>32</v>
      </c>
      <c r="C39" s="20">
        <v>4036457</v>
      </c>
      <c r="D39" s="20"/>
      <c r="E39" s="21">
        <v>3661752</v>
      </c>
      <c r="F39" s="22">
        <v>3661752</v>
      </c>
      <c r="G39" s="22"/>
      <c r="H39" s="22"/>
      <c r="I39" s="22">
        <v>915438</v>
      </c>
      <c r="J39" s="22">
        <v>915438</v>
      </c>
      <c r="K39" s="22"/>
      <c r="L39" s="22"/>
      <c r="M39" s="22">
        <v>915438</v>
      </c>
      <c r="N39" s="22">
        <v>915438</v>
      </c>
      <c r="O39" s="22"/>
      <c r="P39" s="22"/>
      <c r="Q39" s="22"/>
      <c r="R39" s="22"/>
      <c r="S39" s="22"/>
      <c r="T39" s="22"/>
      <c r="U39" s="22"/>
      <c r="V39" s="22"/>
      <c r="W39" s="22">
        <v>1830876</v>
      </c>
      <c r="X39" s="22">
        <v>1830876</v>
      </c>
      <c r="Y39" s="22"/>
      <c r="Z39" s="23"/>
      <c r="AA39" s="20">
        <v>3661752</v>
      </c>
    </row>
    <row r="40" spans="1:27" ht="13.5" x14ac:dyDescent="0.25">
      <c r="A40" s="19" t="s">
        <v>40</v>
      </c>
      <c r="B40" s="15" t="s">
        <v>32</v>
      </c>
      <c r="C40" s="20">
        <v>147217</v>
      </c>
      <c r="D40" s="20"/>
      <c r="E40" s="21">
        <v>133310</v>
      </c>
      <c r="F40" s="22">
        <v>133310</v>
      </c>
      <c r="G40" s="22"/>
      <c r="H40" s="22"/>
      <c r="I40" s="22"/>
      <c r="J40" s="22"/>
      <c r="K40" s="22"/>
      <c r="L40" s="22"/>
      <c r="M40" s="22">
        <v>68843</v>
      </c>
      <c r="N40" s="22">
        <v>68843</v>
      </c>
      <c r="O40" s="22"/>
      <c r="P40" s="22"/>
      <c r="Q40" s="22"/>
      <c r="R40" s="22"/>
      <c r="S40" s="22"/>
      <c r="T40" s="22"/>
      <c r="U40" s="22"/>
      <c r="V40" s="22"/>
      <c r="W40" s="22">
        <v>68843</v>
      </c>
      <c r="X40" s="22">
        <v>66654</v>
      </c>
      <c r="Y40" s="22">
        <v>2189</v>
      </c>
      <c r="Z40" s="23">
        <v>3.2841239835568761</v>
      </c>
      <c r="AA40" s="20">
        <v>133310</v>
      </c>
    </row>
    <row r="41" spans="1:27" ht="13.5" x14ac:dyDescent="0.25">
      <c r="A41" s="19" t="s">
        <v>66</v>
      </c>
      <c r="B41" s="15" t="s">
        <v>32</v>
      </c>
      <c r="C41" s="20">
        <v>957567</v>
      </c>
      <c r="D41" s="20"/>
      <c r="E41" s="21">
        <v>1153372</v>
      </c>
      <c r="F41" s="22">
        <v>1153372</v>
      </c>
      <c r="G41" s="22"/>
      <c r="H41" s="22"/>
      <c r="I41" s="22">
        <v>151120</v>
      </c>
      <c r="J41" s="22">
        <v>151120</v>
      </c>
      <c r="K41" s="22">
        <v>37476</v>
      </c>
      <c r="L41" s="22">
        <v>86869</v>
      </c>
      <c r="M41" s="22">
        <v>66626</v>
      </c>
      <c r="N41" s="22">
        <v>190971</v>
      </c>
      <c r="O41" s="22"/>
      <c r="P41" s="22"/>
      <c r="Q41" s="22"/>
      <c r="R41" s="22"/>
      <c r="S41" s="22"/>
      <c r="T41" s="22"/>
      <c r="U41" s="22"/>
      <c r="V41" s="22"/>
      <c r="W41" s="22">
        <v>342091</v>
      </c>
      <c r="X41" s="22">
        <v>576690</v>
      </c>
      <c r="Y41" s="22">
        <v>-234599</v>
      </c>
      <c r="Z41" s="23">
        <v>-40.680261492309562</v>
      </c>
      <c r="AA41" s="20">
        <v>1153372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3488969</v>
      </c>
      <c r="D44" s="20"/>
      <c r="E44" s="21">
        <v>3354848</v>
      </c>
      <c r="F44" s="22">
        <v>3354848</v>
      </c>
      <c r="G44" s="22">
        <v>138186</v>
      </c>
      <c r="H44" s="22"/>
      <c r="I44" s="22">
        <v>353958</v>
      </c>
      <c r="J44" s="22">
        <v>492144</v>
      </c>
      <c r="K44" s="22">
        <v>129152</v>
      </c>
      <c r="L44" s="22">
        <v>190436</v>
      </c>
      <c r="M44" s="22">
        <v>89553</v>
      </c>
      <c r="N44" s="22">
        <v>409141</v>
      </c>
      <c r="O44" s="22"/>
      <c r="P44" s="22"/>
      <c r="Q44" s="22"/>
      <c r="R44" s="22"/>
      <c r="S44" s="22"/>
      <c r="T44" s="22"/>
      <c r="U44" s="22"/>
      <c r="V44" s="22"/>
      <c r="W44" s="22">
        <v>901285</v>
      </c>
      <c r="X44" s="22">
        <v>1677432</v>
      </c>
      <c r="Y44" s="22">
        <v>-776147</v>
      </c>
      <c r="Z44" s="23">
        <v>-46.269953118814946</v>
      </c>
      <c r="AA44" s="20">
        <v>3354848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28138098</v>
      </c>
      <c r="D47" s="29">
        <f t="shared" ref="D47:Y47" si="1">SUM(D34:D46)</f>
        <v>0</v>
      </c>
      <c r="E47" s="30">
        <f t="shared" si="1"/>
        <v>30613960</v>
      </c>
      <c r="F47" s="31">
        <f t="shared" si="1"/>
        <v>30613960</v>
      </c>
      <c r="G47" s="31">
        <f t="shared" si="1"/>
        <v>934087</v>
      </c>
      <c r="H47" s="31">
        <f t="shared" si="1"/>
        <v>0</v>
      </c>
      <c r="I47" s="31">
        <f t="shared" si="1"/>
        <v>7295448</v>
      </c>
      <c r="J47" s="31">
        <f t="shared" si="1"/>
        <v>8229535</v>
      </c>
      <c r="K47" s="31">
        <f t="shared" si="1"/>
        <v>2209244</v>
      </c>
      <c r="L47" s="31">
        <f t="shared" si="1"/>
        <v>1961208</v>
      </c>
      <c r="M47" s="31">
        <f t="shared" si="1"/>
        <v>3372307</v>
      </c>
      <c r="N47" s="31">
        <f t="shared" si="1"/>
        <v>7542759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15772294</v>
      </c>
      <c r="X47" s="31">
        <f t="shared" si="1"/>
        <v>15307002</v>
      </c>
      <c r="Y47" s="31">
        <f t="shared" si="1"/>
        <v>465292</v>
      </c>
      <c r="Z47" s="32">
        <f>+IF(X47&lt;&gt;0,+(Y47/X47)*100,0)</f>
        <v>3.0397330581128821</v>
      </c>
      <c r="AA47" s="29">
        <f>SUM(AA34:AA46)</f>
        <v>30613960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-12011032</v>
      </c>
      <c r="D48" s="39">
        <f t="shared" si="2"/>
        <v>0</v>
      </c>
      <c r="E48" s="40">
        <f t="shared" si="2"/>
        <v>11812796</v>
      </c>
      <c r="F48" s="41">
        <f t="shared" si="2"/>
        <v>11812796</v>
      </c>
      <c r="G48" s="41">
        <f t="shared" si="2"/>
        <v>37259206</v>
      </c>
      <c r="H48" s="41">
        <f t="shared" si="2"/>
        <v>0</v>
      </c>
      <c r="I48" s="41">
        <f t="shared" si="2"/>
        <v>-34345027</v>
      </c>
      <c r="J48" s="41">
        <f t="shared" si="2"/>
        <v>2914179</v>
      </c>
      <c r="K48" s="41">
        <f t="shared" si="2"/>
        <v>-384746</v>
      </c>
      <c r="L48" s="41">
        <f t="shared" si="2"/>
        <v>-808080</v>
      </c>
      <c r="M48" s="41">
        <f t="shared" si="2"/>
        <v>3469260</v>
      </c>
      <c r="N48" s="41">
        <f t="shared" si="2"/>
        <v>2276434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5190613</v>
      </c>
      <c r="X48" s="41">
        <f t="shared" si="2"/>
        <v>5906376</v>
      </c>
      <c r="Y48" s="41">
        <f t="shared" si="2"/>
        <v>-715763</v>
      </c>
      <c r="Z48" s="42">
        <f>+IF(X48&lt;&gt;0,+(Y48/X48)*100,0)</f>
        <v>-12.118480096763227</v>
      </c>
      <c r="AA48" s="39">
        <f>+AA32-AA47</f>
        <v>11812796</v>
      </c>
    </row>
    <row r="49" spans="1:27" ht="25.5" x14ac:dyDescent="0.25">
      <c r="A49" s="43" t="s">
        <v>74</v>
      </c>
      <c r="B49" s="15" t="s">
        <v>32</v>
      </c>
      <c r="C49" s="20">
        <v>29553288</v>
      </c>
      <c r="D49" s="20"/>
      <c r="E49" s="21"/>
      <c r="F49" s="22"/>
      <c r="G49" s="22"/>
      <c r="H49" s="22"/>
      <c r="I49" s="22"/>
      <c r="J49" s="22"/>
      <c r="K49" s="22">
        <v>29746</v>
      </c>
      <c r="L49" s="22">
        <v>2813714</v>
      </c>
      <c r="M49" s="22">
        <v>2496643</v>
      </c>
      <c r="N49" s="22">
        <v>5340103</v>
      </c>
      <c r="O49" s="22"/>
      <c r="P49" s="22"/>
      <c r="Q49" s="22"/>
      <c r="R49" s="22"/>
      <c r="S49" s="22"/>
      <c r="T49" s="22"/>
      <c r="U49" s="22"/>
      <c r="V49" s="22"/>
      <c r="W49" s="22">
        <v>5340103</v>
      </c>
      <c r="X49" s="22"/>
      <c r="Y49" s="22">
        <v>5340103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17542256</v>
      </c>
      <c r="D51" s="48">
        <f t="shared" si="3"/>
        <v>0</v>
      </c>
      <c r="E51" s="49">
        <f t="shared" si="3"/>
        <v>11812796</v>
      </c>
      <c r="F51" s="50">
        <f t="shared" si="3"/>
        <v>11812796</v>
      </c>
      <c r="G51" s="50">
        <f t="shared" si="3"/>
        <v>37259206</v>
      </c>
      <c r="H51" s="50">
        <f t="shared" si="3"/>
        <v>0</v>
      </c>
      <c r="I51" s="50">
        <f t="shared" si="3"/>
        <v>-34345027</v>
      </c>
      <c r="J51" s="50">
        <f t="shared" si="3"/>
        <v>2914179</v>
      </c>
      <c r="K51" s="50">
        <f t="shared" si="3"/>
        <v>-355000</v>
      </c>
      <c r="L51" s="50">
        <f t="shared" si="3"/>
        <v>2005634</v>
      </c>
      <c r="M51" s="50">
        <f t="shared" si="3"/>
        <v>5965903</v>
      </c>
      <c r="N51" s="50">
        <f t="shared" si="3"/>
        <v>7616537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10530716</v>
      </c>
      <c r="X51" s="50">
        <f t="shared" si="3"/>
        <v>5906376</v>
      </c>
      <c r="Y51" s="50">
        <f t="shared" si="3"/>
        <v>4624340</v>
      </c>
      <c r="Z51" s="51">
        <f>+IF(X51&lt;&gt;0,+(Y51/X51)*100,0)</f>
        <v>78.29403343099051</v>
      </c>
      <c r="AA51" s="48">
        <f>SUM(AA48:AA50)</f>
        <v>11812796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17542256</v>
      </c>
      <c r="D53" s="54">
        <f>+D51-D52</f>
        <v>0</v>
      </c>
      <c r="E53" s="55">
        <f t="shared" si="4"/>
        <v>11812796</v>
      </c>
      <c r="F53" s="56">
        <f t="shared" si="4"/>
        <v>11812796</v>
      </c>
      <c r="G53" s="56">
        <f t="shared" si="4"/>
        <v>37259206</v>
      </c>
      <c r="H53" s="56">
        <f t="shared" si="4"/>
        <v>0</v>
      </c>
      <c r="I53" s="56">
        <f t="shared" si="4"/>
        <v>-34345027</v>
      </c>
      <c r="J53" s="56">
        <f t="shared" si="4"/>
        <v>2914179</v>
      </c>
      <c r="K53" s="56">
        <f t="shared" si="4"/>
        <v>-355000</v>
      </c>
      <c r="L53" s="56">
        <f t="shared" si="4"/>
        <v>2005634</v>
      </c>
      <c r="M53" s="56">
        <f t="shared" si="4"/>
        <v>5965903</v>
      </c>
      <c r="N53" s="56">
        <f t="shared" si="4"/>
        <v>7616537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10530716</v>
      </c>
      <c r="X53" s="56">
        <f t="shared" si="4"/>
        <v>5906376</v>
      </c>
      <c r="Y53" s="56">
        <f t="shared" si="4"/>
        <v>4624340</v>
      </c>
      <c r="Z53" s="57">
        <f>+IF(X53&lt;&gt;0,+(Y53/X53)*100,0)</f>
        <v>78.29403343099051</v>
      </c>
      <c r="AA53" s="54">
        <f>+AA51-AA52</f>
        <v>11812796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17542256</v>
      </c>
      <c r="D56" s="48">
        <f>SUM(D53:D55)</f>
        <v>0</v>
      </c>
      <c r="E56" s="49">
        <f t="shared" si="5"/>
        <v>11812796</v>
      </c>
      <c r="F56" s="50">
        <f t="shared" si="5"/>
        <v>11812796</v>
      </c>
      <c r="G56" s="50">
        <f t="shared" si="5"/>
        <v>37259206</v>
      </c>
      <c r="H56" s="50">
        <f t="shared" si="5"/>
        <v>0</v>
      </c>
      <c r="I56" s="50">
        <f t="shared" si="5"/>
        <v>-34345027</v>
      </c>
      <c r="J56" s="50">
        <f t="shared" si="5"/>
        <v>2914179</v>
      </c>
      <c r="K56" s="50">
        <f t="shared" si="5"/>
        <v>-355000</v>
      </c>
      <c r="L56" s="50">
        <f t="shared" si="5"/>
        <v>2005634</v>
      </c>
      <c r="M56" s="50">
        <f t="shared" si="5"/>
        <v>5965903</v>
      </c>
      <c r="N56" s="50">
        <f t="shared" si="5"/>
        <v>7616537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10530716</v>
      </c>
      <c r="X56" s="50">
        <f t="shared" si="5"/>
        <v>5906376</v>
      </c>
      <c r="Y56" s="50">
        <f t="shared" si="5"/>
        <v>4624340</v>
      </c>
      <c r="Z56" s="51">
        <f>+IF(X56&lt;&gt;0,+(Y56/X56)*100,0)</f>
        <v>78.29403343099051</v>
      </c>
      <c r="AA56" s="48">
        <f>SUM(AA53:AA55)</f>
        <v>11812796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17542256</v>
      </c>
      <c r="D59" s="65">
        <f>SUM(D56:D58)</f>
        <v>0</v>
      </c>
      <c r="E59" s="66">
        <f t="shared" si="6"/>
        <v>11812796</v>
      </c>
      <c r="F59" s="67">
        <f t="shared" si="6"/>
        <v>11812796</v>
      </c>
      <c r="G59" s="67">
        <f t="shared" si="6"/>
        <v>37259206</v>
      </c>
      <c r="H59" s="67">
        <f t="shared" si="6"/>
        <v>0</v>
      </c>
      <c r="I59" s="67">
        <f t="shared" si="6"/>
        <v>-34345027</v>
      </c>
      <c r="J59" s="67">
        <f t="shared" si="6"/>
        <v>2914179</v>
      </c>
      <c r="K59" s="67">
        <f t="shared" si="6"/>
        <v>-355000</v>
      </c>
      <c r="L59" s="67">
        <f t="shared" si="6"/>
        <v>2005634</v>
      </c>
      <c r="M59" s="67">
        <f t="shared" si="6"/>
        <v>5965903</v>
      </c>
      <c r="N59" s="67">
        <f t="shared" si="6"/>
        <v>7616537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10530716</v>
      </c>
      <c r="X59" s="67">
        <f t="shared" si="6"/>
        <v>5906376</v>
      </c>
      <c r="Y59" s="67">
        <f t="shared" si="6"/>
        <v>4624340</v>
      </c>
      <c r="Z59" s="68">
        <f>+IF(X59&lt;&gt;0,+(Y59/X59)*100,0)</f>
        <v>78.29403343099051</v>
      </c>
      <c r="AA59" s="65">
        <f>SUM(AA56:AA58)</f>
        <v>11812796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54484A7-74EF-402B-807A-C608157F0F6F}"/>
</file>

<file path=customXml/itemProps2.xml><?xml version="1.0" encoding="utf-8"?>
<ds:datastoreItem xmlns:ds="http://schemas.openxmlformats.org/officeDocument/2006/customXml" ds:itemID="{3B929BF6-838B-4101-AE93-9D5A5042AF57}"/>
</file>

<file path=customXml/itemProps3.xml><?xml version="1.0" encoding="utf-8"?>
<ds:datastoreItem xmlns:ds="http://schemas.openxmlformats.org/officeDocument/2006/customXml" ds:itemID="{3B2F33AC-6EC1-43F4-AB3C-006AD46B30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2024-02-27T17:35:54Z</dcterms:created>
  <dcterms:modified xsi:type="dcterms:W3CDTF">2024-02-27T17:37:43Z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